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28620" windowHeight="12465"/>
  </bookViews>
  <sheets>
    <sheet name="програм 13" sheetId="4" r:id="rId1"/>
    <sheet name="ПА 1" sheetId="5" r:id="rId2"/>
    <sheet name="ПА 2" sheetId="15" r:id="rId3"/>
    <sheet name="ПА 3" sheetId="22" r:id="rId4"/>
    <sheet name="ПА 4" sheetId="17" r:id="rId5"/>
    <sheet name="ПА 5" sheetId="18" r:id="rId6"/>
    <sheet name="ПА 6" sheetId="19" r:id="rId7"/>
    <sheet name="ПЈ 1 " sheetId="10" r:id="rId8"/>
    <sheet name="ПЈ 2" sheetId="20" r:id="rId9"/>
    <sheet name="ПЈ 3" sheetId="21" r:id="rId10"/>
    <sheet name="Sheet1 (2)" sheetId="13" state="hidden" r:id="rId11"/>
    <sheet name="Sheet4" sheetId="14" state="hidden" r:id="rId12"/>
    <sheet name="Sheet8" sheetId="8" state="hidden" r:id="rId13"/>
  </sheets>
  <definedNames>
    <definedName name="_xlnm._FilterDatabase" localSheetId="10" hidden="1">'Sheet1 (2)'!$C$1:$C$146</definedName>
  </definedNames>
  <calcPr calcId="124519"/>
</workbook>
</file>

<file path=xl/calcChain.xml><?xml version="1.0" encoding="utf-8"?>
<calcChain xmlns="http://schemas.openxmlformats.org/spreadsheetml/2006/main">
  <c r="Q4" i="21"/>
  <c r="Q4" i="22"/>
  <c r="A4"/>
  <c r="E2"/>
  <c r="C2"/>
  <c r="A4" i="21"/>
  <c r="E2"/>
  <c r="C2"/>
  <c r="Q4" i="20"/>
  <c r="A4"/>
  <c r="E2"/>
  <c r="C2"/>
  <c r="Q4" i="10"/>
  <c r="Q4" i="19"/>
  <c r="Q4" i="18"/>
  <c r="Q4" i="17"/>
  <c r="Q4" i="15"/>
  <c r="Q4" i="5"/>
  <c r="P3" i="4"/>
  <c r="A4" i="19"/>
  <c r="E2"/>
  <c r="C2"/>
  <c r="C2" i="10"/>
  <c r="C2" i="18"/>
  <c r="C2" i="17"/>
  <c r="C2" i="15"/>
  <c r="C2" i="5"/>
  <c r="C2" i="4"/>
  <c r="D2" i="22" s="1"/>
  <c r="E2" i="10"/>
  <c r="E2" i="18"/>
  <c r="E2" i="17"/>
  <c r="E2" i="15"/>
  <c r="E2" i="5"/>
  <c r="A4" i="18"/>
  <c r="A4" i="17"/>
  <c r="A4" i="15"/>
  <c r="M6" i="8"/>
  <c r="A4" i="10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  <c r="D2" i="10" l="1"/>
  <c r="D2" i="5"/>
  <c r="D2" i="20"/>
  <c r="D2" i="15"/>
  <c r="D2" i="17"/>
  <c r="D2" i="18"/>
  <c r="D2" i="19"/>
  <c r="D2" i="21"/>
</calcChain>
</file>

<file path=xl/sharedStrings.xml><?xml version="1.0" encoding="utf-8"?>
<sst xmlns="http://schemas.openxmlformats.org/spreadsheetml/2006/main" count="898" uniqueCount="361">
  <si>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</si>
  <si>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</si>
  <si>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</si>
  <si>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</si>
  <si>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</si>
  <si>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</si>
  <si>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</si>
  <si>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</si>
  <si>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</si>
  <si>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</si>
  <si>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</si>
  <si>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</si>
  <si>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</si>
  <si>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</si>
  <si>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</si>
  <si>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</si>
  <si>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</si>
  <si>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</si>
  <si>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</si>
  <si>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</si>
  <si>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</si>
  <si>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</si>
  <si>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</si>
  <si>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</si>
  <si>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</si>
  <si>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</si>
  <si>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</si>
  <si>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</si>
  <si>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</si>
  <si>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</si>
  <si>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</si>
  <si>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</si>
  <si>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</si>
  <si>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</si>
  <si>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</si>
  <si>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</si>
  <si>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</si>
  <si>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</si>
  <si>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</si>
  <si>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</si>
  <si>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</si>
  <si>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</si>
  <si>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</si>
  <si>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</si>
  <si>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</si>
  <si>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</si>
  <si>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</si>
  <si>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</si>
  <si>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</si>
  <si>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</si>
  <si>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</si>
  <si>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</si>
  <si>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</si>
  <si>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</si>
  <si>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</si>
  <si>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</si>
  <si>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</si>
  <si>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</si>
  <si>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</si>
  <si>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</si>
  <si>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</si>
  <si>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</si>
  <si>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</si>
  <si>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</si>
  <si>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</si>
  <si>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</si>
  <si>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</si>
  <si>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</si>
  <si>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</si>
  <si>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</si>
  <si>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</si>
  <si>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</si>
  <si>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</si>
  <si>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</si>
  <si>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</si>
  <si>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</si>
  <si>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</si>
  <si>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</si>
  <si>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</si>
  <si>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</si>
  <si>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</si>
  <si>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</si>
  <si>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</si>
  <si>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</si>
  <si>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</si>
  <si>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</si>
  <si>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</si>
  <si>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</si>
  <si>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</si>
  <si>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</si>
  <si>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</si>
  <si>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</si>
  <si>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</si>
  <si>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</si>
  <si>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</si>
  <si>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</si>
  <si>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</si>
  <si>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</si>
  <si>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</si>
  <si>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</si>
  <si>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</si>
  <si>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</si>
  <si>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</si>
  <si>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</si>
  <si>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</si>
  <si>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</si>
  <si>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</si>
  <si>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</si>
  <si>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</si>
  <si>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</si>
  <si>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</si>
  <si>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</si>
  <si>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</si>
  <si>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</si>
  <si>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</si>
  <si>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</si>
  <si>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</si>
  <si>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</si>
  <si>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</si>
  <si>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</si>
  <si>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</si>
  <si>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</si>
  <si>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</si>
  <si>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</si>
  <si>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</si>
  <si>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</si>
  <si>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</si>
  <si>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</si>
  <si>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</si>
  <si>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</si>
  <si>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</si>
  <si>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</si>
  <si>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</si>
  <si>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</si>
  <si>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</si>
  <si>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</si>
  <si>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</si>
  <si>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</si>
  <si>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</si>
  <si>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</si>
  <si>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</si>
  <si>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</si>
  <si>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</si>
  <si>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</si>
  <si>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</si>
  <si>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</si>
  <si>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</si>
  <si>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</si>
  <si>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</si>
  <si>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</si>
  <si>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</si>
  <si>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</si>
  <si>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</si>
  <si>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</si>
  <si>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</si>
  <si>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</si>
  <si>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</si>
  <si>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</si>
  <si>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</si>
  <si>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</si>
  <si>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</si>
  <si>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</si>
  <si>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</si>
  <si>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</si>
  <si>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</si>
  <si>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</si>
  <si>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</si>
  <si>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</si>
  <si>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</si>
  <si>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</si>
  <si>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</si>
  <si>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</si>
  <si>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</si>
  <si>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</si>
  <si>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</si>
  <si>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</si>
  <si>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</si>
  <si>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</si>
  <si>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</si>
  <si>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</si>
  <si>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</si>
  <si>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</si>
  <si>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</si>
  <si>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</si>
  <si>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</si>
  <si>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</si>
  <si>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</si>
  <si>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</si>
  <si>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</si>
  <si>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</si>
  <si>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</si>
  <si>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</si>
  <si>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</si>
  <si>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</si>
  <si>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</si>
  <si>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</si>
  <si>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</si>
  <si>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</si>
  <si>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</si>
  <si>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</si>
  <si>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</si>
  <si>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</si>
  <si>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</si>
  <si>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</si>
  <si>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</si>
  <si>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</si>
  <si>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</si>
  <si>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</si>
  <si>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</si>
  <si>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</si>
  <si>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</si>
  <si>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</si>
  <si>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</si>
  <si>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</si>
  <si>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</si>
  <si>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</si>
  <si>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</si>
  <si>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</si>
  <si>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</si>
  <si>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</si>
  <si>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</si>
  <si>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</si>
  <si>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</si>
  <si>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</si>
  <si>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</si>
  <si>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</si>
  <si>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</si>
  <si>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</si>
  <si>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</si>
  <si>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</si>
  <si>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</si>
  <si>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</si>
  <si>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</si>
  <si>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</si>
  <si>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</si>
  <si>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</si>
  <si>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</si>
  <si>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</si>
  <si>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</si>
  <si>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</si>
  <si>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</si>
  <si>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</si>
  <si>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</si>
  <si>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</si>
  <si>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</si>
  <si>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</si>
  <si>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</si>
  <si>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</si>
  <si>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</si>
  <si>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</si>
  <si>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</si>
  <si>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</si>
  <si>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</si>
  <si>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</si>
  <si>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</si>
  <si>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</si>
  <si>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</si>
  <si>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</si>
  <si>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</si>
  <si>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</si>
  <si>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</si>
  <si>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</si>
  <si>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</si>
  <si>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</si>
  <si>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</si>
  <si>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</si>
  <si>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</si>
  <si>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</si>
  <si>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</si>
  <si>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</si>
  <si>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</si>
  <si>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</si>
  <si>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</si>
  <si>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</si>
  <si>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</si>
  <si>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</si>
  <si>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</si>
  <si>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</si>
  <si>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</si>
  <si>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Набавка књига у књижни фонд Библиотеке</t>
  </si>
  <si>
    <t>Пројекти верских заједница</t>
  </si>
  <si>
    <t>Усвојен буџет за 2021</t>
  </si>
  <si>
    <t>Текући буџет за 2021</t>
  </si>
  <si>
    <t>Извршење у 2021</t>
  </si>
  <si>
    <t>Остварена вредност у 2021.</t>
  </si>
  <si>
    <t>вредност 2020.</t>
  </si>
  <si>
    <t>у 2021.</t>
  </si>
  <si>
    <t>4033</t>
  </si>
  <si>
    <t>4034</t>
  </si>
  <si>
    <t>Иван Исаиловић - Председник општине, (Јелена Теодоровић)</t>
  </si>
  <si>
    <t>Предраг Митровић - директор Дома културе, (Јелена Теодоровић)</t>
  </si>
  <si>
    <t>Начелник Општинске управе, (Светлана Миловановић)</t>
  </si>
  <si>
    <t xml:space="preserve">Најстарија културно-просветна установа у Рађевини основана на Св. Саву 1869. године као Народна крупањска читаоница и рађевска библиотека је установа културе Библиотека „Политика“ која је главни институционални носилац културних и уметничких догађаја у Општини Крупањ. Кроз различите културне активности и програме који се реализују у Библиотеци „Политика“ и прикупљањем, очувањем и презентацијом завичајног фонда тежи се задовољењу културних потреба како становника, тако и посетилаца и са сигурношћу се може рећи да је култура  један од основних  покретача економског развоја општине. Основне активности у библиотечко-информационој делатности које Библиотека „Политика“ реализује су: набавка, обрада, чување и коришћење књига и друге библиотечке грађе; пријем и чување обавезног примерка штампе, публикација и уметничких дела; употпуњавање фонда библиотечком грађом и развој јединственог библиотекарског система на јединственој технологији у Републици; заштита библиотечке грађе; издавачка делатност; рад са читаоцима и прикупљање, обрада и чување завичајне грађе. Библиотека „Политика“ je у оквиру делатности јачања културне продукције и уметничког стваралаштва центар културних збивања у општини Крупањ. Поред популаризације књиге покренутe су културна продукција и организација других културних садржаја. Библиотека „Политика“ учествује свим својим расположивим ресурсима у многобројним манифестацијама локалног карактера. Остварена је интензивна сарадња са вртићем, основним школама и средњом школом и удружењима грађана и другим установама културе и професионалним позориштима кроз различите видове културних садржаја. Настављен је живот раније постављених представа у оквиру позоришне продукције Библиотеке, гостoвањима по Ребублици Србији, чиме је настављена промоција општине Крупањ и Библиотеке „Политика“ и успостављање  културног идентитета општине препознатљивог по професионалном уметничком стваралаштву како на локалном нивоу тако и у широј регији.  Библиотека „Политика“ је у  2021. години организовала или учествовала у организацији 57 програма. 
Основне активности у библиотечко-инфорамционој делатности које Библиотека „Политика“ реализује су: набавка, обрада, чување и коришћење књига и друге библиотечке грађе; пријем и чување обавезног примерка штампе, публикација и уметничких слика. У 2021. години књижни фонд је увећан за 2.670 наслова у односу на циљну вредност. Индикатор је остварен и премашен захваљујући увећаном броју књига из откупа Министарства културе РС до циљне вредности од 45400 наслова. Као други индикатор наведен је број чланова библиотеке. У извештајном периоду остварена је вредност  661, док је предвиђена циљна вредност 676.     
Поред ових активности Библиотека се бавила и другим културно образовним делатностима, као главни покретач прикупљања, очувања и промоције локалне културе. Настављен  је рад на културној продукцији као и организација других културних садржаја. 
У 2021. години реализоване су активности у три секције Библиотеке, и то: фолклорна секција је  забележила једанаест наступа, од чега четири на гостовањима, драмска секција Библиотеке „Политике“ је учествовали у припреми и реализацији академије поводом обележавање Боја на Мачковом камену. Чланови рецитаторске секције су забележили два наступа на манифестацијама: Свечана акедимија поводом Скупштине резервних војних старешина републике Србије у Крупњу и Свечана академија поводом Дана јунаштва, слободе и националне заставе.
Услед епидемиолошке ситуације, а на основу Одлуке општинског штаба за ванредне ситуације којом се ограничава окупљање у затвореном и отвореном простору, Библиотека ''Политика'' редуковала је неке од планираних програма. Поштујући одлуке и препоруке медицинског кризног штаба Републике Србије, као и препоруке и наредбе Кризног штаба на територији општине Крупањ у извештајном периоду реализовани су програми са ограниченим бројем посетилаца, а у складу са раније наведеним одлукама.
</t>
  </si>
  <si>
    <t>Број реализованих програма на 1000 становника који доприносе остваривању општег интереса у култури</t>
  </si>
  <si>
    <t>број</t>
  </si>
  <si>
    <t>1,8/</t>
  </si>
  <si>
    <t>Годишњи извештај о раду Библиотеке "Политика" за 2021. годину</t>
  </si>
  <si>
    <t>Број посетилаца програма који доприносе остваривању општег интереса у култури који су одржани на 1000 становника</t>
  </si>
  <si>
    <t>553 (9.400/17)</t>
  </si>
  <si>
    <t>3,35 (51/17)</t>
  </si>
  <si>
    <t>1470 (25000/17)</t>
  </si>
  <si>
    <t>1124 (19100/17)</t>
  </si>
  <si>
    <t>Услед пандемије КОВИД вируса и проглашења ванредне ситуације у РС донете су мере о забрани јавог окупљања и организовању рада, те није било могућности за реализацију предвиђених програма. Култура је била једна од теже погођених области.</t>
  </si>
  <si>
    <t xml:space="preserve">Услед епидемиолошке ситуације укупан број посетилаца у извештајном периоду био је 9400 а на хиљаду становника 553. Смањен је број и индикатор услед новонастале ситуације у земљи и ограничења у раду и окупљању. </t>
  </si>
  <si>
    <t>Број запослених у установама културе у односу на укупан број запослених у ЈЛС</t>
  </si>
  <si>
    <t xml:space="preserve">број </t>
  </si>
  <si>
    <t>10/157</t>
  </si>
  <si>
    <t>Одлука о максималном броју заспослених</t>
  </si>
  <si>
    <t>Набавка библиотечке грађе, обрада библиотечке грађе, пружање библотечких услуга, културно просветна делатност, издавачка делатност,заштита библиотечке грађе. Кроз ову активност финансирају се и плате запослених у установи ,,Библиотека" Политика.                                                                                                                                                                                           Сврха: Очување, унапређење и представљање локалног културног наслеђа, добара и баштине.                                        Основ: Закон о култури ( "Службени гласник РС " бр.72/09), Правилник о улагањима у области културе која се признају као расходи („Службени гласник РС”, број 9/02); Закон о локалној самуправи ("Службени гласник РС " бр.129/07,83/14; Одлука о оснивању Библиотека " Политика " бр.630-4/95-01.  У 2021. години, као и у 2020. години, наставили смо са реализацијом планираних програма и активности што је утицало на остваривање циља Подстицање развоја културе кроз јачање капацитета установа културе.</t>
  </si>
  <si>
    <t>Рад фолклорне, драмске и рецитаторске секције Библиотеке, промоција књига, трибине и културно уметнички програми.                                                                                                                                                                                                     Сврха: Очување, унапређење и представљање локалног културног наслеђа, добара и баштине.                                                                                                                                             Основ: Закон о култури ( "Службени гласник РС " бр.72/09; Правилник о улагањима у области културе која се признају као расходи („Службени гласник РС”, број 9/02);Закон о лукалној самуправи ("Службени гласник РС " бр.129/07,83/14; Одлука о оснивању Библиотека " Политика " бр.630-4/95-01.    У 2021. години реализоване су активности у три секције Библиотеке, и то: фолклорна секција је  забележила једанаест наступа, од чега четири на гостовањима, драмска секција Библиотеке „Политике“ је учествовали у припреми и реализацији академије поводом обележавање Боја на Мачковом камену. Чланови рецитаторске секције су забележили два наступа на манифестацијама: Свечана акедимија поводом Скупштине резервних војних старешина републике Србије у Крупњу и Свечана академија поводом Дана јунаштва, слободе и националне заставе.</t>
  </si>
  <si>
    <t>Број секција организованих у Библиотеци/број гостовања еминентних трупа и појединаца</t>
  </si>
  <si>
    <t>14/35</t>
  </si>
  <si>
    <t xml:space="preserve">Смањен је број услед новонастале ситуације у земљи и ограничења у раду и окупљању. </t>
  </si>
  <si>
    <t>Пописне листе на крају године</t>
  </si>
  <si>
    <t xml:space="preserve">Повећање књижног фонда - унапређење ефикасности установа културе </t>
  </si>
  <si>
    <t>број књига</t>
  </si>
  <si>
    <t>Индикатор је остварен и премашен захваљујући увећаном броју књига из откупа Министарства културе РС и донацијама.</t>
  </si>
  <si>
    <t xml:space="preserve">број чланова библиотеке </t>
  </si>
  <si>
    <t>Индикатор није остварен услед смањења броја становника.</t>
  </si>
  <si>
    <t>Како је једна од надлежности  које Библиотека организује  библиотечко-инфорамтивна делатност : набавка, обрада, чување и коришћење књига и друге библиотечке грађе; пријем и чување обавезног примерка штампе, публикација и уметничких дела;  употпуњавање фонда библиотечком грађом и развој јединственог библиотекарског система на јединственој технологији у Републици; заштита библиотечке грађе; издавачка делатност; рад са читаоцима и прикупљање, обрада и чување завичајне грађе, сваке године је потребно обогаћивати књижни фонд библиотеке набавком књига. Циљ је да се повећа и број чланова-читалаца у библиотеци.                                                                                                                                                                                                                              Сврха: Очување, унапређење и представљање локалног културног наслеђа, добара и баштине. Основ: Закон о култури ( "Службени гласник РС " бр.72/09); Правилник о улагањима у области културе која се признају као расходи („Службени гласник РС”, број 9/02); Закон о локалној самуправи ("Службени гласник РС " бр.129/07,83/14); Одлука о оснивању Библиотека " Политика " бр.630-4/95-01. У циљу Повећања књижног фонда - унапређења ефикасности установа културе, као показатељ учинка узет је број књига. У 2021. години књижни фонд је увећан за 2670 наслова у односу на циљну вредност. Као други индикатор наведен је број чланова библиотеке. У извештајном периоду остварена је вредност 661.</t>
  </si>
  <si>
    <t>није било</t>
  </si>
  <si>
    <t>Санација сценске расвете Библиотеке ,,Политика,,</t>
  </si>
  <si>
    <t>побољшање услова за задовољење културних потреба становништва унапређењем инфраструктурних капацитета у култури</t>
  </si>
  <si>
    <t>Изведени радови на санацији сценске  расвете објекта дома културе Библиотека ,,Политика"</t>
  </si>
  <si>
    <t>број саниране расвете</t>
  </si>
  <si>
    <t xml:space="preserve">Општини Крупањ је кроз конкурс ,,Градови у фокусу 2021." одобрен пројекат  ,,Осавременимо позорницу Крупња" , а по Уговору о суфинансирању пројекта Општине Крупањ-,,,,Осавременимо позорницу Крупња" (Санација сценске расвете дома културе Библиотеке ,,Политика"број 451-04-426/2021-03 од 08.09.2021.године (заводни број општине IIброј 400-649/2021 од 08.09.2021.године. По уговору одобрена су средства од 6 (шест) милиона динара за извођење радова на Санација сценске расвете дома културе Библиотеке ,,Политика" Крупањ.
За пројекат је спроведен отворен поступак јавне набавке о чијем спровођењу и доказима је извештавано Министарство културе. Уговор са најповољнијим понуђачем IIброј 404-34/2021 од 17.08.2021. године је потписан са ,,СВЕТЛОСТ ТЕАТАР"доо из београда за уговорену вредност радова од 7.759.449,40 динара без ПДВ-а, односно 9.311.338,28 динара са ПДВ-ом.
Опшина је извшила избор стручног надзора,,ЕХГ ТЕХНИКА "доо из Лозница, са којим је склопљен Уговор IIброј 404-47/2021 од 10.09.2021.године.
Током реализације појекта добра сарадња и стална укљученост била је од стране директора установе Библиотека ,,Политика", координације са грађевинском службом и сарадником за јавне набавке  Општинске управе општине Крупањ и са стручним надзором. 
Извођч радова је испоручио опрему у два  наврата, сукцесивно и по томе је сачињен и потписан  Записник о примопредаји број 1/21 од 27.10.2021.године и број 2/21 од 18.11.2021.године. Након ових испорука извођач је испостављао и привремене ситуације и то прва привремена ситуација бр.KR-01/21 од 08.10.2021 на износ ос 2.820.024,00 (плаћено по фактури бр.38/21 и изводу Управе за трезор број 285 од 02.11.2021.год.)   и друга привремена ситуација бр.KR-02/21 од 18.11.2021 на 2.994.709,20 (плаћено по фактури бр.42/21 и изводу Управе за трезор број 308 од 25.11.2021.год.) .
Како се опрема увозила, извођач радова је чекао одређено време на увоз, те се опрема испоручила у претходно наведеним роковима у октобру и новембру месецу ове године. Из Из тих разлога потписан је Анекс бр.1 са извођачем  дана 01.12.2021.год. о краћем продужетку рока извпђења радова до 27.12.2021.године.
Радови су завршени крајем месеца децембра, па је Записник о примопредаји изведених радова потписан је дана 27.12.2021.године, испостављена је и окончана ситуација бр.KR-03/21 од 28.12.2021 на 3.424.889,40 (плаћена по фактури бр.61/21 од 28.12.2021.год., а извод Управе за трезор бр.342 од 30.12.2021.год.). Део средстава по окончаној ситуацији од 185.266,80 динара плаћен је из средстава Министарства (што са претходним исплатама по  сутацијама даје све укупно 6 милиона динара) , а остали део по окончаној ситуацији општина је исплатила за своје учешће од 3.239.622,60 динара. 
Планираном санацијом сценске расвете централног објекта  дома културе у Крупњу кроз овај пројекат тежи се  унапређењу и осавремењавању културне инфраструктуре општине Крупањ , чиме се стрварају могућности за обогаћење културне понуде и подизање квалитета садржаја. Адекватним уређењем овог објекта унапредиће се  доступност културних садржаја свим грађанима и подстицању културне партиципације, а такође и НВО сектору, особама са инвалидитетом и другим осетљивим групама.
Повећање културне понуде допринело би повећању броја посетилаца, туриста, општини Крупањ, а тиме би се употпунила и туристичка понуда и стварао препознатљив имиџ града. Све то је у складу са стратешким правцем развоја  општине који кроз развој туризма и у складу са тим  очување постојећих културних садржаја и развој нових доприноси дугорочном и одрживом развоју општине Крупањ.
Значајнији ефекти ће се видети од наредне године кроз различите културне активности и програме који се реализују у установи културе и тежи се задовољењу културних потреба становника ове општине. Библиотека ,,Политика" сваке године организује велики број догађаја из различитих сфера уметности, а што је планирано и у наредној 2022. години и дом културе је  центар културних збивања у општини Крупањ. Поред популаризације књиге организује се  други низ културни садржаји, учестује у многобројним манифестацијама локалног карактера, организују се позоришне представе за одрасле и децу, наступи музичких група и др. Нова сцена привућиће и еминентније позоришне и друге групе из региона и шире.
</t>
  </si>
  <si>
    <t>Подизање квалитета и квантитета културних дешавања као мотивација за подизање свести младима о култури</t>
  </si>
  <si>
    <t>Очувања и заштита културног наслеђа</t>
  </si>
  <si>
    <t>На овој активности у буџету нису планирана средстава. Општина Крупањ је подржала са 200.000,00 динара пројекат сондажног рекогносцирања ваљевске жупе и околних области у средњем веку.</t>
  </si>
  <si>
    <t>Број пројеката за очување и заштиту културног наслеђа у надлежности ЈЛС са комплетном пројектно-техничком документацијом за рехабилитацију</t>
  </si>
  <si>
    <t>број пројеката</t>
  </si>
  <si>
    <t>уговор</t>
  </si>
  <si>
    <t>Подстицање развоја културе</t>
  </si>
  <si>
    <t>Обезбеђење редовног функционисања установа културе</t>
  </si>
  <si>
    <t>Начелник Општинске управе (Јелена Теодоровић)</t>
  </si>
  <si>
    <t>Јединице локалне самоуправе су у обавези да обезбећују информисање грађана о њеном раду,раду скупштине и сл.Услуге информисања се уговарају сваке године након спроведеног поступка јавне набавке и том приликом се уговарају услуге емитовања на ТВ каналу, путем радиjа, у штампаним медијима, електронским медијима. Овом активношћу финасирају се услуге информисања о активностима и раду локалне самоуправе и органа општине.  За прибављање услуга информисања према Закону Уговори се могу склопити са субјектима који се према Закону о јавном информисању и медијима, сматрају медијима. На овој програмској активности треба планирати трошкове за објаве у медијима, тј.радију, телевизији, штампаним медијима-новинама, као и за сајт (домен, евентуално редизајнирање и др.) За општински сајт ажурирање се обавља од стране запослених у општинској управи. На званичном сајту општине Крупањ налази се и Информатор о раду органа општине Крупањ  и објављују се друге информације и документа. Редовно се достављају информације од јавног значаја на Захтев грађана и других субјеката. Законом о јавном информисању и медијима („Сл. гласник РС“, бр.83/14,58/15 и 12/16-аутентично тумачење), посебно члановима 17. до 28. и Правилником о суфинансирању пројеката за  остваривање јавног интереса  у области јавног информисања („Сл. лист Општине Крупањ" бр.19/2008 ), који детаљно уређује законска решења, прописано је да локалне самоуправе буџетом одређују укупан годишњи износ средстава намењених за суфинансирање пројеката којима се остварује јавни интерес у области јавног информисања.  Општина Крупањ определила је износ од 4.000.000,00  динара за суфинансирање пројеката у области јавног информисања, а у јануару 2021. објављен је  јавни конкурс и спроведен је поступак доделе средстава, а по поступку који је дефинисан у Правилнику о суфинансирању пројеката за  остваривање јавног интереса  у области јавног информисања . 
 У 2021.години  број објављених саопштења износи 200  (само на сајту Општине Крупањ).  Редовно се ажурира Информатор о раду органа општине Крупањ и објављују се друге информације и документа. Конкурс за  медијско суфинансирање пројеката  расписан  је у првој половини године. Било је 18 пријава(пројеката), а одобрено је 9, што представља планирану вредност у 2021.години. Такође, треба напоменути да против Општине Крупањ није   покренут  ни један судски поступак у вези са Конкурсом за суфинансирање проjеката производње медијских садржаја из области jавног информисања у 2021. години. Редовно се достављају информације од јавног значаја на захтев заштитиника грађана и других субјеката и странака, а   у  2021.години било је 35 захтев.  Вршене су редовне услуге инфoрмисања за потребе општине Крупањ по већ раније закљученим уговорима(Радио Крупањ )- преноси седница скупштине.</t>
  </si>
  <si>
    <t>број мед.садржаја</t>
  </si>
  <si>
    <t>Остварена циљна вредност.</t>
  </si>
  <si>
    <t xml:space="preserve">Према националној припадности становништа општине Крупањ највећа је заступљеност Срба и она се креће 96,15% (16629), а преостала 3,85% чине остале националне мањине. Од осталих етничких група већу заступљеност имају муслимани 0,96% (167) ,  роми 0,77% (133), бошњаци 0,29% (50), а остале мање. Општине Крупањ нема националне мањине које чине већину, нити су други језици у употреби. Неких посебни прорами за мањине до сада се нису спроводили, а поједина удружења су редовним путем добијала одређена средства.                                                                                                                         Сврха:   Унапређење права националних мањина за информисање на сопственом језику                                                                                                                       Основ:Закон о јавном информисању и медијима, Закон о локалној самоуправи, Закон о слободном приступу информација од јавног значаја, Закон о заштити података о личности, Правилник о суфинансирању пројеката за  остваривање јавног интереса  у области јавног информисања , Стратегија за социјално укључивање Рома и Ромкиња 2016-2025, Закон о националним саветима националних мањина. 
 Сврха:Јавно информисање грађана, првенствено ромске националности, о информацијама од локалног значаја и свим другим информацијама од значаја за њих .                                                                                                                              Основ:Закон о јавном информисању и медијима, Закон о локалној самоуправи, Закон о слободном приступу информација од јавног значаја, Закон о заштити података о личности, Правилник о суфинансирању пројеката за  остваривање јавног интереса  у области јавног информисања , Стратегија за социјално укључивање Рома и Ромкиња 2016-2025, Закон о националним саветима националних мањина.                                                                                                                                                                            Због малог броја националних мањина које су заступљене у општини Крупањ, немамо Законску обавезу да спроводимо неке посебне програме.  Удружења која се баве питањима националних мањина су редовним путем добијала одређена средства.   </t>
  </si>
  <si>
    <t>Немамо у  употреби друге језике сем српског језика, зато што и немамо националних мањина које говоре други језик сем српског.</t>
  </si>
  <si>
    <t>По попису становништва из 2011.године на територији општине Крупањ има 1.718 особа са инвалидитетом. Неких посебни прорами за особе са инвалидитетом до сада се нису спроводили, а поједина удружења су редовним путем добијала одређена средства. 
Сврха:   Унапређење права особа са инвалидитетом за информисање на сопственом језику                                 Основ:  Закон о јавном информисању и медијима, Закон о локалној самоуправи, Закон о слободном приступу информација од јавног значаја, Закон о заштити података о личности, Правилник о суфинансирању пројеката за  остваривање јавног интереса  у области јавног информисања , Закон о спречавању дискриминације особа са инвалидитетом.                                                                                                       Није уведена посебна активност, а удружење које је на територији општине Крупањ регистровано као удружење које се бави особама са инвалидитетом добило је редовним путем финансијска средства,као и једно удружење из Шапца путем конкурса за финсирање/суфинансирање проејкта удружења грађана.</t>
  </si>
  <si>
    <t>Број мед.садржаја у форматима приступачним ѕа ОСИ</t>
  </si>
  <si>
    <t>Годишњи извештај о раду Општинске управе</t>
  </si>
  <si>
    <t>Не спроводимо посебно,а могли би да се јаве на редован конкурс за суфинансирање проjеката производње медијских садржаја из области jавног информисања у 2021. години.</t>
  </si>
  <si>
    <t>Број мед.садржаја подржаних на конкурсима јавног инф.на језицима нац.мањина</t>
  </si>
  <si>
    <t>Број програмских садржаја подржаних на конкурсима јавног информисања</t>
  </si>
  <si>
    <t>Записник о примопредаји изведених радова од 27.12.2021.године</t>
  </si>
  <si>
    <t xml:space="preserve">Извештај установе </t>
  </si>
  <si>
    <t>Број одобрених пројеката</t>
  </si>
  <si>
    <t xml:space="preserve">Унапређење права особа са инвалидитетом у прилагођавању начина  информисања </t>
  </si>
  <si>
    <t>Унапређење јавног информисања од локалног значаја</t>
  </si>
  <si>
    <t>Унапређење права националних мањина за информисање на сопственом језику</t>
  </si>
  <si>
    <t>3/3</t>
  </si>
  <si>
    <t>3/35</t>
  </si>
  <si>
    <r>
      <t xml:space="preserve">Општина Крупањ има богато културно-историјско наслеђе са многобројним културно-историјским споменицима. Наслеђе представља значајн потенцијал који привлачи посетиоце и туристе, али и обавезу адекватног газдовања, одржавања и обнављања истог. О томе се старају Општина Крупањ, Библиотека ,,Политика", Туристичка-спортска организација општине Крупањ. Власништво над културно-историјским споменицима има Општина Крупањ.
Ради очувања појединих објеката културно-историјског наслеђа израђује се пројектно-техничка документација. Када се стекну услови, добију дозволе и сагласности, у наредном периоду уврстиће се за реализацију неки од њих. Урађена  је пројектна документација за спомен комплекс Столице а у току је израда пројектне документације за део комплекса у Белој Цркви. Покушавају се изнаћи и додатна средства за суфинансирање преко конкурса. Културно-историјско наслеђе се представља и промовише кроз програме и материјале Туристичке-спортске организације Крупња и Библиотеке ,,Политика".                                                                                                                                                                                   Библиотека ,,Политика" као некадашња надлежна институција за одржавање културно историјских споменика у  2021. години није се могла бавити посебним одржавањем ових споменика јер није за то имала ни средстава, нити је то више у надлежности ове установе. Одлука о поверавању надлежности одржавања ових споменика културе није донета и није пренета на Библиотеку "Политика".                  </t>
    </r>
    <r>
      <rPr>
        <sz val="11"/>
        <rFont val="Calibri"/>
        <family val="2"/>
        <charset val="238"/>
      </rPr>
      <t xml:space="preserve">Општина Крупањ  је у 2021.години подржала ,,Пројекат сондажног рекогносцирања ваљевске жупе и околних области у средњем веку" , пројекат Историјског института, у коме учествује Завод за заштиту споменика културе, а чији предлог пројекта је одобрен на конкурсу за финансирање или суфинансирање пројеката из области откривањa, прикупљања, истраживања, документовања, проучавања, вредновања, заштите, очувања, представљања, интерпретације, коришћења и управљања АРХЕОЛОШКИМ НАСЛЕЂЕМ у 2021. години  код Министарства Културе и информисања Републике Србије. </t>
    </r>
  </si>
  <si>
    <t>Евиденција установе</t>
  </si>
  <si>
    <t>Правни основ за коришћење средстава буџета за изградњу, одржавање и обнову верских објеката представља члан 32. став 6. Закона о црквама и верским заједницама ("Службени гласник РС", бр. 36/2006).                                                                                                                                                                                                   Општина Крупањ сваке године планира средства за изградњу, одржавање и обнову верских објеката (у складу са својим могућностима).  После усвајања Одлуке о буџету за наредну годину локални орган управе надлежан за финансије обавештава Црквену заједницу Општине о нивоу средстава и тражи од ње да представници парохија писмено определе за које ће парохије (црквене општине) определити средства и у којем обиму. На територији општине Крупањ има 9 црквених општина и средства им се преносе у складу са Обавештењем Црквене заједнице Општине. Црквене општине су дужне да средства користе уз поштовање Закона о јавним набавкама и у повлачењу средстава пролазе исту процедуру као и сви други корисници буџетских средстава.</t>
  </si>
  <si>
    <t>Помоћ верским заједницама у обнови и изградњи верских објеката</t>
  </si>
  <si>
    <t>Број верских објеката који су користили помоћ</t>
  </si>
  <si>
    <t>Решења о исплати верским заједницама</t>
  </si>
  <si>
    <t>Средства су коришћена у складу са Захтевима Црквене заједнице Општине.</t>
  </si>
</sst>
</file>

<file path=xl/styles.xml><?xml version="1.0" encoding="utf-8"?>
<styleSheet xmlns="http://schemas.openxmlformats.org/spreadsheetml/2006/main">
  <numFmts count="1">
    <numFmt numFmtId="164" formatCode="0.0%"/>
  </numFmts>
  <fonts count="25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206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charset val="238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0" fontId="6" fillId="0" borderId="0" applyBorder="0"/>
    <xf numFmtId="0" fontId="7" fillId="0" borderId="0"/>
    <xf numFmtId="0" fontId="4" fillId="0" borderId="0"/>
  </cellStyleXfs>
  <cellXfs count="144">
    <xf numFmtId="0" fontId="0" fillId="0" borderId="0" xfId="0"/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49" fontId="0" fillId="0" borderId="0" xfId="0" applyNumberFormat="1"/>
    <xf numFmtId="0" fontId="9" fillId="0" borderId="0" xfId="0" applyFont="1" applyBorder="1" applyAlignment="1">
      <alignment horizontal="left" vertical="top" wrapText="1"/>
    </xf>
    <xf numFmtId="0" fontId="12" fillId="0" borderId="15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7" fillId="0" borderId="0" xfId="4"/>
    <xf numFmtId="0" fontId="1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4" fillId="0" borderId="0" xfId="5"/>
    <xf numFmtId="0" fontId="1" fillId="0" borderId="0" xfId="5" quotePrefix="1" applyFont="1" applyAlignment="1">
      <alignment vertical="top"/>
    </xf>
    <xf numFmtId="0" fontId="1" fillId="0" borderId="0" xfId="5" applyFont="1" applyAlignment="1"/>
    <xf numFmtId="0" fontId="4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164" fontId="0" fillId="0" borderId="1" xfId="0" applyNumberFormat="1" applyBorder="1"/>
    <xf numFmtId="3" fontId="0" fillId="0" borderId="1" xfId="0" applyNumberFormat="1" applyBorder="1"/>
    <xf numFmtId="49" fontId="13" fillId="0" borderId="2" xfId="2" applyNumberFormat="1" applyFont="1" applyBorder="1" applyAlignment="1" applyProtection="1">
      <alignment horizontal="center"/>
    </xf>
    <xf numFmtId="49" fontId="0" fillId="0" borderId="0" xfId="0" applyNumberFormat="1" applyBorder="1" applyAlignment="1">
      <alignment vertical="top"/>
    </xf>
    <xf numFmtId="0" fontId="14" fillId="0" borderId="0" xfId="0" applyFont="1" applyBorder="1" applyAlignment="1">
      <alignment vertical="center" wrapText="1"/>
    </xf>
    <xf numFmtId="0" fontId="8" fillId="0" borderId="0" xfId="0" applyFont="1"/>
    <xf numFmtId="0" fontId="15" fillId="0" borderId="0" xfId="0" applyFont="1"/>
    <xf numFmtId="0" fontId="1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4" borderId="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3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49" fontId="0" fillId="0" borderId="3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0" fontId="0" fillId="4" borderId="3" xfId="0" applyFill="1" applyBorder="1" applyAlignment="1">
      <alignment horizontal="left" vertical="top"/>
    </xf>
    <xf numFmtId="0" fontId="0" fillId="4" borderId="12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/>
    </xf>
    <xf numFmtId="0" fontId="19" fillId="0" borderId="0" xfId="0" applyFont="1"/>
    <xf numFmtId="0" fontId="20" fillId="2" borderId="19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15" xfId="0" applyFont="1" applyBorder="1" applyAlignment="1">
      <alignment vertical="center" wrapText="1"/>
    </xf>
    <xf numFmtId="16" fontId="19" fillId="0" borderId="15" xfId="0" applyNumberFormat="1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vertical="center" wrapText="1"/>
    </xf>
    <xf numFmtId="0" fontId="21" fillId="0" borderId="3" xfId="0" applyFont="1" applyBorder="1" applyAlignment="1">
      <alignment horizontal="left" vertical="top"/>
    </xf>
    <xf numFmtId="0" fontId="21" fillId="0" borderId="3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19" fillId="0" borderId="16" xfId="0" applyFont="1" applyBorder="1" applyAlignment="1">
      <alignment wrapText="1"/>
    </xf>
    <xf numFmtId="0" fontId="19" fillId="0" borderId="3" xfId="0" applyFont="1" applyBorder="1" applyAlignment="1">
      <alignment horizontal="left" wrapText="1"/>
    </xf>
    <xf numFmtId="0" fontId="19" fillId="0" borderId="12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20" fillId="2" borderId="21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19" fillId="3" borderId="16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left" vertical="top"/>
    </xf>
    <xf numFmtId="0" fontId="21" fillId="0" borderId="3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49" fontId="19" fillId="0" borderId="15" xfId="0" applyNumberFormat="1" applyFont="1" applyBorder="1" applyAlignment="1">
      <alignment vertical="center" wrapText="1"/>
    </xf>
    <xf numFmtId="0" fontId="16" fillId="0" borderId="0" xfId="0" applyFont="1"/>
    <xf numFmtId="0" fontId="18" fillId="0" borderId="0" xfId="0" applyFont="1"/>
    <xf numFmtId="0" fontId="24" fillId="2" borderId="19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15" xfId="0" applyFont="1" applyBorder="1" applyAlignment="1">
      <alignment vertical="center" wrapText="1"/>
    </xf>
    <xf numFmtId="0" fontId="18" fillId="0" borderId="15" xfId="0" applyNumberFormat="1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6" xfId="0" applyFont="1" applyBorder="1" applyAlignment="1">
      <alignment vertical="center" wrapText="1"/>
    </xf>
    <xf numFmtId="0" fontId="18" fillId="0" borderId="16" xfId="0" applyFont="1" applyBorder="1" applyAlignment="1">
      <alignment wrapText="1"/>
    </xf>
    <xf numFmtId="0" fontId="18" fillId="0" borderId="3" xfId="0" applyFont="1" applyBorder="1" applyAlignment="1">
      <alignment horizontal="left" wrapText="1"/>
    </xf>
    <xf numFmtId="0" fontId="18" fillId="0" borderId="12" xfId="0" applyFont="1" applyBorder="1" applyAlignment="1">
      <alignment horizontal="left" wrapText="1"/>
    </xf>
    <xf numFmtId="0" fontId="18" fillId="0" borderId="13" xfId="0" applyFont="1" applyBorder="1" applyAlignment="1">
      <alignment horizontal="left" wrapText="1"/>
    </xf>
    <xf numFmtId="0" fontId="24" fillId="2" borderId="21" xfId="0" applyFont="1" applyFill="1" applyBorder="1" applyAlignment="1">
      <alignment horizontal="center" vertical="center" wrapText="1"/>
    </xf>
    <xf numFmtId="0" fontId="24" fillId="0" borderId="18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0" fontId="22" fillId="0" borderId="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2" fillId="0" borderId="16" xfId="0" applyFont="1" applyBorder="1" applyAlignment="1">
      <alignment wrapText="1"/>
    </xf>
    <xf numFmtId="0" fontId="12" fillId="0" borderId="3" xfId="0" applyFont="1" applyBorder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12" fillId="0" borderId="16" xfId="0" applyFont="1" applyBorder="1" applyAlignment="1">
      <alignment vertical="center" wrapText="1"/>
    </xf>
    <xf numFmtId="0" fontId="24" fillId="0" borderId="0" xfId="0" applyFont="1"/>
    <xf numFmtId="0" fontId="19" fillId="0" borderId="15" xfId="0" applyFont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abSelected="1" view="pageBreakPreview" zoomScaleSheetLayoutView="100" workbookViewId="0">
      <selection activeCell="L15" sqref="L15:M16"/>
    </sheetView>
  </sheetViews>
  <sheetFormatPr defaultRowHeight="15"/>
  <cols>
    <col min="1" max="1" width="2.1406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7" max="12" width="2.28515625" customWidth="1"/>
    <col min="13" max="16" width="22.140625" customWidth="1"/>
    <col min="22" max="22" width="9.140625" customWidth="1"/>
  </cols>
  <sheetData>
    <row r="1" spans="2:16" ht="15.75" thickBot="1">
      <c r="C1" t="s">
        <v>13</v>
      </c>
      <c r="D1" s="37" t="s">
        <v>0</v>
      </c>
      <c r="E1" s="37"/>
      <c r="F1" s="37"/>
      <c r="G1" s="37"/>
      <c r="H1" s="37"/>
      <c r="I1" s="37"/>
      <c r="J1" s="37"/>
      <c r="K1" s="37"/>
      <c r="L1" s="37"/>
      <c r="P1" t="s">
        <v>277</v>
      </c>
    </row>
    <row r="2" spans="2:16" ht="45.75" thickBot="1">
      <c r="B2" t="s">
        <v>276</v>
      </c>
      <c r="C2" s="16">
        <f>VLOOKUP(D2,Sheet4!A1:B145,2,FALSE)</f>
        <v>51</v>
      </c>
      <c r="D2" s="41" t="s">
        <v>134</v>
      </c>
      <c r="E2" s="42"/>
      <c r="F2" s="42"/>
      <c r="G2" s="42"/>
      <c r="H2" s="42"/>
      <c r="I2" s="42"/>
      <c r="J2" s="42"/>
      <c r="K2" s="42"/>
      <c r="L2" s="43"/>
      <c r="M2" s="95" t="s">
        <v>281</v>
      </c>
      <c r="N2" s="95" t="s">
        <v>282</v>
      </c>
      <c r="O2" s="95" t="s">
        <v>283</v>
      </c>
      <c r="P2" s="95" t="s">
        <v>278</v>
      </c>
    </row>
    <row r="3" spans="2:16" ht="15.75" thickBot="1">
      <c r="B3" t="s">
        <v>5</v>
      </c>
      <c r="C3" s="17" t="s">
        <v>44</v>
      </c>
      <c r="D3" s="38" t="s">
        <v>27</v>
      </c>
      <c r="E3" s="44"/>
      <c r="F3" s="44"/>
      <c r="G3" s="44"/>
      <c r="H3" s="44"/>
      <c r="I3" s="44"/>
      <c r="J3" s="44"/>
      <c r="K3" s="44"/>
      <c r="L3" s="45"/>
      <c r="M3" s="21">
        <v>25083</v>
      </c>
      <c r="N3" s="21">
        <v>26224</v>
      </c>
      <c r="O3" s="21">
        <v>25644</v>
      </c>
      <c r="P3" s="20">
        <f>O3/N3</f>
        <v>0.97788285539963393</v>
      </c>
    </row>
    <row r="4" spans="2:16" ht="15.75" thickBot="1">
      <c r="B4" t="s">
        <v>11</v>
      </c>
      <c r="C4" s="38" t="s">
        <v>289</v>
      </c>
      <c r="D4" s="39"/>
      <c r="E4" s="39"/>
      <c r="F4" s="40"/>
    </row>
    <row r="6" spans="2:16" ht="15.75" thickBot="1">
      <c r="B6" s="27" t="s">
        <v>8</v>
      </c>
      <c r="C6" s="27"/>
      <c r="D6" s="27"/>
      <c r="E6" s="27"/>
      <c r="F6" s="27"/>
    </row>
    <row r="7" spans="2:16">
      <c r="B7" s="28" t="s">
        <v>292</v>
      </c>
      <c r="C7" s="29"/>
      <c r="D7" s="29"/>
      <c r="E7" s="29"/>
      <c r="F7" s="30"/>
    </row>
    <row r="8" spans="2:16">
      <c r="B8" s="31"/>
      <c r="C8" s="32"/>
      <c r="D8" s="32"/>
      <c r="E8" s="32"/>
      <c r="F8" s="33"/>
    </row>
    <row r="9" spans="2:16">
      <c r="B9" s="31"/>
      <c r="C9" s="32"/>
      <c r="D9" s="32"/>
      <c r="E9" s="32"/>
      <c r="F9" s="33"/>
    </row>
    <row r="10" spans="2:16">
      <c r="B10" s="31"/>
      <c r="C10" s="32"/>
      <c r="D10" s="32"/>
      <c r="E10" s="32"/>
      <c r="F10" s="33"/>
    </row>
    <row r="11" spans="2:16">
      <c r="B11" s="31"/>
      <c r="C11" s="32"/>
      <c r="D11" s="32"/>
      <c r="E11" s="32"/>
      <c r="F11" s="33"/>
    </row>
    <row r="12" spans="2:16">
      <c r="B12" s="31"/>
      <c r="C12" s="32"/>
      <c r="D12" s="32"/>
      <c r="E12" s="32"/>
      <c r="F12" s="33"/>
    </row>
    <row r="13" spans="2:16">
      <c r="B13" s="31"/>
      <c r="C13" s="32"/>
      <c r="D13" s="32"/>
      <c r="E13" s="32"/>
      <c r="F13" s="33"/>
    </row>
    <row r="14" spans="2:16">
      <c r="B14" s="31"/>
      <c r="C14" s="32"/>
      <c r="D14" s="32"/>
      <c r="E14" s="32"/>
      <c r="F14" s="33"/>
    </row>
    <row r="15" spans="2:16">
      <c r="B15" s="31"/>
      <c r="C15" s="32"/>
      <c r="D15" s="32"/>
      <c r="E15" s="32"/>
      <c r="F15" s="33"/>
    </row>
    <row r="16" spans="2:16">
      <c r="B16" s="31"/>
      <c r="C16" s="32"/>
      <c r="D16" s="32"/>
      <c r="E16" s="32"/>
      <c r="F16" s="33"/>
    </row>
    <row r="17" spans="2:15">
      <c r="B17" s="31"/>
      <c r="C17" s="32"/>
      <c r="D17" s="32"/>
      <c r="E17" s="32"/>
      <c r="F17" s="33"/>
    </row>
    <row r="18" spans="2:15">
      <c r="B18" s="31"/>
      <c r="C18" s="32"/>
      <c r="D18" s="32"/>
      <c r="E18" s="32"/>
      <c r="F18" s="33"/>
    </row>
    <row r="19" spans="2:15">
      <c r="B19" s="31"/>
      <c r="C19" s="32"/>
      <c r="D19" s="32"/>
      <c r="E19" s="32"/>
      <c r="F19" s="33"/>
    </row>
    <row r="20" spans="2:15">
      <c r="B20" s="31"/>
      <c r="C20" s="32"/>
      <c r="D20" s="32"/>
      <c r="E20" s="32"/>
      <c r="F20" s="33"/>
    </row>
    <row r="21" spans="2:15">
      <c r="B21" s="31"/>
      <c r="C21" s="32"/>
      <c r="D21" s="32"/>
      <c r="E21" s="32"/>
      <c r="F21" s="33"/>
    </row>
    <row r="22" spans="2:15" ht="60.75" customHeight="1">
      <c r="B22" s="31"/>
      <c r="C22" s="32"/>
      <c r="D22" s="32"/>
      <c r="E22" s="32"/>
      <c r="F22" s="33"/>
    </row>
    <row r="23" spans="2:15">
      <c r="B23" s="31"/>
      <c r="C23" s="32"/>
      <c r="D23" s="32"/>
      <c r="E23" s="32"/>
      <c r="F23" s="33"/>
    </row>
    <row r="24" spans="2:15" ht="54" customHeight="1">
      <c r="B24" s="31"/>
      <c r="C24" s="32"/>
      <c r="D24" s="32"/>
      <c r="E24" s="32"/>
      <c r="F24" s="33"/>
    </row>
    <row r="25" spans="2:15" ht="273" customHeight="1" thickBot="1">
      <c r="B25" s="34"/>
      <c r="C25" s="35"/>
      <c r="D25" s="35"/>
      <c r="E25" s="35"/>
      <c r="F25" s="36"/>
    </row>
    <row r="26" spans="2:15" ht="15.75" thickBot="1">
      <c r="F26" s="26"/>
    </row>
    <row r="27" spans="2:15" s="69" customFormat="1" ht="24.75" customHeight="1" thickBot="1">
      <c r="B27" s="86" t="s">
        <v>9</v>
      </c>
      <c r="C27" s="87" t="s">
        <v>332</v>
      </c>
      <c r="D27" s="88"/>
      <c r="E27" s="88"/>
      <c r="F27" s="89"/>
    </row>
    <row r="28" spans="2:15" s="69" customFormat="1" ht="15.75" customHeight="1" thickBot="1">
      <c r="B28" s="70" t="s">
        <v>1</v>
      </c>
      <c r="C28" s="70" t="s">
        <v>2</v>
      </c>
      <c r="D28" s="71" t="s">
        <v>3</v>
      </c>
      <c r="E28" s="71" t="s">
        <v>4</v>
      </c>
      <c r="F28" s="70" t="s">
        <v>284</v>
      </c>
      <c r="G28" s="97" t="s">
        <v>15</v>
      </c>
      <c r="H28" s="98"/>
      <c r="I28" s="98"/>
      <c r="J28" s="98"/>
      <c r="K28" s="98"/>
      <c r="L28" s="98"/>
      <c r="M28" s="98"/>
    </row>
    <row r="29" spans="2:15" s="69" customFormat="1" ht="24.75" customHeight="1" thickBot="1">
      <c r="B29" s="72"/>
      <c r="C29" s="72"/>
      <c r="D29" s="73" t="s">
        <v>285</v>
      </c>
      <c r="E29" s="73" t="s">
        <v>286</v>
      </c>
      <c r="F29" s="96"/>
      <c r="G29" s="74" t="s">
        <v>302</v>
      </c>
      <c r="H29" s="75"/>
      <c r="I29" s="75"/>
      <c r="J29" s="75"/>
      <c r="K29" s="75"/>
      <c r="L29" s="75"/>
      <c r="M29" s="75"/>
      <c r="N29" s="75"/>
      <c r="O29" s="76"/>
    </row>
    <row r="30" spans="2:15" s="69" customFormat="1" ht="47.25" customHeight="1" thickBot="1">
      <c r="B30" s="77" t="s">
        <v>293</v>
      </c>
      <c r="C30" s="77" t="s">
        <v>294</v>
      </c>
      <c r="D30" s="78" t="s">
        <v>295</v>
      </c>
      <c r="E30" s="77">
        <v>5</v>
      </c>
      <c r="F30" s="79" t="s">
        <v>299</v>
      </c>
      <c r="G30" s="80"/>
      <c r="H30" s="81"/>
      <c r="I30" s="81"/>
      <c r="J30" s="81"/>
      <c r="K30" s="81"/>
      <c r="L30" s="81"/>
      <c r="M30" s="81"/>
      <c r="N30" s="81"/>
      <c r="O30" s="82"/>
    </row>
    <row r="31" spans="2:15" s="69" customFormat="1" ht="28.5" customHeight="1" thickBot="1">
      <c r="B31" s="91" t="s">
        <v>12</v>
      </c>
      <c r="C31" s="92" t="s">
        <v>296</v>
      </c>
      <c r="D31" s="93"/>
      <c r="E31" s="93"/>
      <c r="F31" s="94"/>
    </row>
    <row r="32" spans="2:15" s="69" customFormat="1" ht="28.5" customHeight="1" thickBot="1">
      <c r="B32" s="83"/>
      <c r="C32" s="84"/>
      <c r="D32" s="84"/>
      <c r="E32" s="84"/>
      <c r="F32" s="84"/>
    </row>
    <row r="33" spans="2:15" s="69" customFormat="1" ht="23.25" customHeight="1" thickBot="1">
      <c r="B33" s="90" t="s">
        <v>9</v>
      </c>
      <c r="C33" s="87" t="s">
        <v>332</v>
      </c>
      <c r="D33" s="88"/>
      <c r="E33" s="88"/>
      <c r="F33" s="89"/>
    </row>
    <row r="34" spans="2:15" s="69" customFormat="1" ht="15.75" customHeight="1" thickBot="1">
      <c r="B34" s="70" t="s">
        <v>1</v>
      </c>
      <c r="C34" s="70" t="s">
        <v>2</v>
      </c>
      <c r="D34" s="71" t="s">
        <v>3</v>
      </c>
      <c r="E34" s="71" t="s">
        <v>4</v>
      </c>
      <c r="F34" s="70" t="s">
        <v>284</v>
      </c>
      <c r="G34" s="97" t="s">
        <v>15</v>
      </c>
      <c r="H34" s="98"/>
      <c r="I34" s="98"/>
      <c r="J34" s="98"/>
      <c r="K34" s="98"/>
      <c r="L34" s="98"/>
      <c r="M34" s="98"/>
    </row>
    <row r="35" spans="2:15" s="69" customFormat="1" ht="24.75" customHeight="1" thickBot="1">
      <c r="B35" s="72"/>
      <c r="C35" s="72"/>
      <c r="D35" s="73" t="s">
        <v>285</v>
      </c>
      <c r="E35" s="73" t="s">
        <v>286</v>
      </c>
      <c r="F35" s="96"/>
      <c r="G35" s="74" t="s">
        <v>303</v>
      </c>
      <c r="H35" s="75"/>
      <c r="I35" s="75"/>
      <c r="J35" s="75"/>
      <c r="K35" s="75"/>
      <c r="L35" s="75"/>
      <c r="M35" s="75"/>
      <c r="N35" s="75"/>
      <c r="O35" s="76"/>
    </row>
    <row r="36" spans="2:15" s="69" customFormat="1" ht="39" thickBot="1">
      <c r="B36" s="77" t="s">
        <v>297</v>
      </c>
      <c r="C36" s="77" t="s">
        <v>294</v>
      </c>
      <c r="D36" s="77" t="s">
        <v>300</v>
      </c>
      <c r="E36" s="77" t="s">
        <v>301</v>
      </c>
      <c r="F36" s="99" t="s">
        <v>298</v>
      </c>
      <c r="G36" s="80"/>
      <c r="H36" s="81"/>
      <c r="I36" s="81"/>
      <c r="J36" s="81"/>
      <c r="K36" s="81"/>
      <c r="L36" s="81"/>
      <c r="M36" s="81"/>
      <c r="N36" s="81"/>
      <c r="O36" s="82"/>
    </row>
    <row r="37" spans="2:15" s="69" customFormat="1" ht="28.5" customHeight="1" thickBot="1">
      <c r="B37" s="91" t="s">
        <v>12</v>
      </c>
      <c r="C37" s="92" t="s">
        <v>296</v>
      </c>
      <c r="D37" s="93"/>
      <c r="E37" s="93"/>
      <c r="F37" s="94"/>
    </row>
    <row r="38" spans="2:15" s="69" customFormat="1" ht="30.75" customHeight="1">
      <c r="B38" s="83"/>
      <c r="C38" s="85"/>
      <c r="D38" s="85"/>
      <c r="E38" s="85"/>
      <c r="F38" s="85"/>
    </row>
  </sheetData>
  <mergeCells count="18">
    <mergeCell ref="D1:L1"/>
    <mergeCell ref="C4:F4"/>
    <mergeCell ref="D2:L2"/>
    <mergeCell ref="D3:L3"/>
    <mergeCell ref="G29:O30"/>
    <mergeCell ref="G35:O36"/>
    <mergeCell ref="B6:F6"/>
    <mergeCell ref="B7:F25"/>
    <mergeCell ref="C37:F37"/>
    <mergeCell ref="B28:B29"/>
    <mergeCell ref="C28:C29"/>
    <mergeCell ref="F28:F29"/>
    <mergeCell ref="B34:B35"/>
    <mergeCell ref="C34:C35"/>
    <mergeCell ref="F34:F35"/>
    <mergeCell ref="C27:F27"/>
    <mergeCell ref="C33:F33"/>
    <mergeCell ref="C31:F31"/>
  </mergeCells>
  <pageMargins left="0.70866141732283472" right="0.70866141732283472" top="0.74803149606299213" bottom="0.74803149606299213" header="0.31496062992125984" footer="0.31496062992125984"/>
  <pageSetup scale="58" orientation="landscape" r:id="rId1"/>
  <rowBreaks count="1" manualBreakCount="1">
    <brk id="26" max="16383" man="1"/>
  </rowBreaks>
  <ignoredErrors>
    <ignoredError sqref="C3" numberStoredAsText="1"/>
    <ignoredError sqref="C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Q25"/>
  <sheetViews>
    <sheetView view="pageBreakPreview" topLeftCell="B1" zoomScaleSheetLayoutView="100" workbookViewId="0">
      <selection activeCell="U15" sqref="U15"/>
    </sheetView>
  </sheetViews>
  <sheetFormatPr defaultRowHeight="15"/>
  <cols>
    <col min="1" max="1" width="9.140625" hidden="1" customWidth="1"/>
    <col min="2" max="2" width="2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1.85546875" customWidth="1"/>
    <col min="14" max="17" width="17.42578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49" t="str">
        <f>+'програм 13'!$D$2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277</v>
      </c>
    </row>
    <row r="3" spans="1:17" ht="60.75" thickBot="1">
      <c r="C3" t="s">
        <v>5</v>
      </c>
      <c r="D3" s="19" t="s">
        <v>44</v>
      </c>
      <c r="E3" s="104" t="s">
        <v>27</v>
      </c>
      <c r="F3" s="105"/>
      <c r="G3" s="105"/>
      <c r="H3" s="105"/>
      <c r="I3" s="105"/>
      <c r="J3" s="105"/>
      <c r="K3" s="105"/>
      <c r="L3" s="105"/>
      <c r="M3" s="106"/>
      <c r="N3" s="95" t="s">
        <v>281</v>
      </c>
      <c r="O3" s="95" t="s">
        <v>282</v>
      </c>
      <c r="P3" s="95" t="s">
        <v>283</v>
      </c>
      <c r="Q3" s="95" t="s">
        <v>278</v>
      </c>
    </row>
    <row r="4" spans="1:17" ht="15.75" thickBot="1">
      <c r="A4" s="7" t="str">
        <f>CONCATENATE(D3,"-",D4)</f>
        <v>1201-0001</v>
      </c>
      <c r="C4" t="s">
        <v>101</v>
      </c>
      <c r="D4" s="19" t="s">
        <v>50</v>
      </c>
      <c r="E4" s="38" t="s">
        <v>269</v>
      </c>
      <c r="F4" s="44"/>
      <c r="G4" s="44"/>
      <c r="H4" s="44"/>
      <c r="I4" s="44"/>
      <c r="J4" s="44"/>
      <c r="K4" s="44"/>
      <c r="L4" s="44"/>
      <c r="M4" s="45"/>
      <c r="N4" s="21">
        <v>14252</v>
      </c>
      <c r="O4" s="21">
        <v>15456</v>
      </c>
      <c r="P4" s="21">
        <v>15017</v>
      </c>
      <c r="Q4" s="20">
        <f>P4/O4</f>
        <v>0.97159679089026918</v>
      </c>
    </row>
    <row r="5" spans="1:17" ht="15.75" thickBot="1">
      <c r="C5" t="s">
        <v>11</v>
      </c>
      <c r="D5" s="52" t="s">
        <v>290</v>
      </c>
      <c r="E5" s="53"/>
      <c r="F5" s="53"/>
      <c r="G5" s="53"/>
      <c r="H5" s="53"/>
      <c r="I5" s="54"/>
    </row>
    <row r="7" spans="1:17" ht="15.75" thickBot="1">
      <c r="C7" s="27" t="s">
        <v>14</v>
      </c>
      <c r="D7" s="27"/>
      <c r="E7" s="27"/>
      <c r="F7" s="27"/>
      <c r="G7" s="27"/>
    </row>
    <row r="8" spans="1:17">
      <c r="C8" s="28" t="s">
        <v>308</v>
      </c>
      <c r="D8" s="29"/>
      <c r="E8" s="29"/>
      <c r="F8" s="29"/>
      <c r="G8" s="30"/>
    </row>
    <row r="9" spans="1:17">
      <c r="C9" s="31"/>
      <c r="D9" s="32"/>
      <c r="E9" s="32"/>
      <c r="F9" s="32"/>
      <c r="G9" s="33"/>
    </row>
    <row r="10" spans="1:17">
      <c r="C10" s="31"/>
      <c r="D10" s="32"/>
      <c r="E10" s="32"/>
      <c r="F10" s="32"/>
      <c r="G10" s="33"/>
    </row>
    <row r="11" spans="1:17">
      <c r="C11" s="31"/>
      <c r="D11" s="32"/>
      <c r="E11" s="32"/>
      <c r="F11" s="32"/>
      <c r="G11" s="33"/>
    </row>
    <row r="12" spans="1:17">
      <c r="C12" s="31"/>
      <c r="D12" s="32"/>
      <c r="E12" s="32"/>
      <c r="F12" s="32"/>
      <c r="G12" s="33"/>
    </row>
    <row r="13" spans="1:17">
      <c r="C13" s="31"/>
      <c r="D13" s="32"/>
      <c r="E13" s="32"/>
      <c r="F13" s="32"/>
      <c r="G13" s="33"/>
      <c r="J13" s="8"/>
    </row>
    <row r="14" spans="1:17">
      <c r="C14" s="31"/>
      <c r="D14" s="32"/>
      <c r="E14" s="32"/>
      <c r="F14" s="32"/>
      <c r="G14" s="33"/>
    </row>
    <row r="15" spans="1:17">
      <c r="C15" s="31"/>
      <c r="D15" s="32"/>
      <c r="E15" s="32"/>
      <c r="F15" s="32"/>
      <c r="G15" s="33"/>
    </row>
    <row r="16" spans="1:17">
      <c r="C16" s="31"/>
      <c r="D16" s="32"/>
      <c r="E16" s="32"/>
      <c r="F16" s="32"/>
      <c r="G16" s="33"/>
    </row>
    <row r="17" spans="3:16">
      <c r="C17" s="31"/>
      <c r="D17" s="32"/>
      <c r="E17" s="32"/>
      <c r="F17" s="32"/>
      <c r="G17" s="33"/>
    </row>
    <row r="18" spans="3:16" ht="15.75" thickBot="1">
      <c r="C18" s="34"/>
      <c r="D18" s="35"/>
      <c r="E18" s="35"/>
      <c r="F18" s="35"/>
      <c r="G18" s="36"/>
    </row>
    <row r="19" spans="3:16" ht="15.75" thickBot="1"/>
    <row r="20" spans="3:16" s="69" customFormat="1" ht="30" customHeight="1" thickBot="1">
      <c r="C20" s="100" t="s">
        <v>10</v>
      </c>
      <c r="D20" s="101" t="s">
        <v>333</v>
      </c>
      <c r="E20" s="102"/>
      <c r="F20" s="102"/>
      <c r="G20" s="103"/>
    </row>
    <row r="21" spans="3:16" s="69" customFormat="1" ht="15.75" customHeight="1" thickBot="1">
      <c r="C21" s="70" t="s">
        <v>1</v>
      </c>
      <c r="D21" s="70" t="s">
        <v>2</v>
      </c>
      <c r="E21" s="71" t="s">
        <v>3</v>
      </c>
      <c r="F21" s="71" t="s">
        <v>4</v>
      </c>
      <c r="G21" s="70" t="s">
        <v>284</v>
      </c>
      <c r="H21" s="97" t="s">
        <v>15</v>
      </c>
      <c r="I21" s="98"/>
      <c r="J21" s="98"/>
      <c r="K21" s="98"/>
      <c r="L21" s="98"/>
      <c r="M21" s="98"/>
      <c r="N21" s="98"/>
    </row>
    <row r="22" spans="3:16" s="69" customFormat="1" ht="26.25" customHeight="1" thickBot="1">
      <c r="C22" s="72"/>
      <c r="D22" s="72"/>
      <c r="E22" s="73" t="s">
        <v>285</v>
      </c>
      <c r="F22" s="73" t="s">
        <v>286</v>
      </c>
      <c r="G22" s="96"/>
      <c r="H22" s="74" t="s">
        <v>320</v>
      </c>
      <c r="I22" s="75"/>
      <c r="J22" s="75"/>
      <c r="K22" s="75"/>
      <c r="L22" s="75"/>
      <c r="M22" s="75"/>
      <c r="N22" s="75"/>
      <c r="O22" s="75"/>
      <c r="P22" s="76"/>
    </row>
    <row r="23" spans="3:16" s="69" customFormat="1" ht="26.25" thickBot="1">
      <c r="C23" s="77" t="s">
        <v>304</v>
      </c>
      <c r="D23" s="77" t="s">
        <v>305</v>
      </c>
      <c r="E23" s="77" t="s">
        <v>306</v>
      </c>
      <c r="F23" s="77" t="s">
        <v>306</v>
      </c>
      <c r="G23" s="79" t="s">
        <v>306</v>
      </c>
      <c r="H23" s="80"/>
      <c r="I23" s="81"/>
      <c r="J23" s="81"/>
      <c r="K23" s="81"/>
      <c r="L23" s="81"/>
      <c r="M23" s="81"/>
      <c r="N23" s="81"/>
      <c r="O23" s="81"/>
      <c r="P23" s="82"/>
    </row>
    <row r="24" spans="3:16" s="69" customFormat="1" ht="28.5" customHeight="1" thickBot="1">
      <c r="C24" s="91" t="s">
        <v>12</v>
      </c>
      <c r="D24" s="92" t="s">
        <v>307</v>
      </c>
      <c r="E24" s="93"/>
      <c r="F24" s="93"/>
      <c r="G24" s="94"/>
    </row>
    <row r="25" spans="3:16" ht="28.5" customHeight="1">
      <c r="C25" s="1"/>
      <c r="D25" s="2"/>
      <c r="E25" s="3"/>
      <c r="F25" s="3"/>
      <c r="G25" s="3"/>
    </row>
  </sheetData>
  <mergeCells count="12">
    <mergeCell ref="D24:G24"/>
    <mergeCell ref="H22:P23"/>
    <mergeCell ref="E2:M2"/>
    <mergeCell ref="E3:M3"/>
    <mergeCell ref="C7:G7"/>
    <mergeCell ref="C8:G18"/>
    <mergeCell ref="D20:G20"/>
    <mergeCell ref="C21:C22"/>
    <mergeCell ref="D21:D22"/>
    <mergeCell ref="G21:G22"/>
    <mergeCell ref="E4:M4"/>
    <mergeCell ref="D5:I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S13" sqref="S13"/>
    </sheetView>
  </sheetViews>
  <sheetFormatPr defaultRowHeight="15"/>
  <cols>
    <col min="1" max="1" width="9.140625" hidden="1" customWidth="1"/>
    <col min="2" max="2" width="1.855468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2" customWidth="1"/>
    <col min="14" max="17" width="20.1406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49" t="str">
        <f>+'програм 13'!$D$2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277</v>
      </c>
    </row>
    <row r="3" spans="1:17" ht="45.75" thickBot="1">
      <c r="C3" t="s">
        <v>5</v>
      </c>
      <c r="D3" s="19" t="s">
        <v>44</v>
      </c>
      <c r="E3" s="104" t="s">
        <v>27</v>
      </c>
      <c r="F3" s="105"/>
      <c r="G3" s="105"/>
      <c r="H3" s="105"/>
      <c r="I3" s="105"/>
      <c r="J3" s="105"/>
      <c r="K3" s="105"/>
      <c r="L3" s="105"/>
      <c r="M3" s="106"/>
      <c r="N3" s="95" t="s">
        <v>281</v>
      </c>
      <c r="O3" s="95" t="s">
        <v>282</v>
      </c>
      <c r="P3" s="95" t="s">
        <v>283</v>
      </c>
      <c r="Q3" s="95" t="s">
        <v>278</v>
      </c>
    </row>
    <row r="4" spans="1:17" ht="15.75" thickBot="1">
      <c r="A4" s="7" t="str">
        <f>CONCATENATE(D3,"-",D4)</f>
        <v>1201-0002</v>
      </c>
      <c r="C4" t="s">
        <v>101</v>
      </c>
      <c r="D4" s="19" t="s">
        <v>51</v>
      </c>
      <c r="E4" s="38" t="s">
        <v>77</v>
      </c>
      <c r="F4" s="44"/>
      <c r="G4" s="44"/>
      <c r="H4" s="44"/>
      <c r="I4" s="44"/>
      <c r="J4" s="44"/>
      <c r="K4" s="44"/>
      <c r="L4" s="44"/>
      <c r="M4" s="45"/>
      <c r="N4" s="21">
        <v>3100</v>
      </c>
      <c r="O4" s="21">
        <v>3004</v>
      </c>
      <c r="P4" s="21">
        <v>2936</v>
      </c>
      <c r="Q4" s="20">
        <f>P4/O4</f>
        <v>0.9773635153129161</v>
      </c>
    </row>
    <row r="5" spans="1:17" ht="15.75" thickBot="1">
      <c r="C5" t="s">
        <v>11</v>
      </c>
      <c r="D5" s="52" t="s">
        <v>290</v>
      </c>
      <c r="E5" s="53"/>
      <c r="F5" s="53"/>
      <c r="G5" s="53"/>
      <c r="H5" s="53"/>
      <c r="I5" s="54"/>
      <c r="J5" s="23"/>
    </row>
    <row r="7" spans="1:17" ht="15.75" thickBot="1">
      <c r="C7" s="27" t="s">
        <v>14</v>
      </c>
      <c r="D7" s="27"/>
      <c r="E7" s="27"/>
      <c r="F7" s="27"/>
      <c r="G7" s="27"/>
    </row>
    <row r="8" spans="1:17">
      <c r="C8" s="28" t="s">
        <v>309</v>
      </c>
      <c r="D8" s="29"/>
      <c r="E8" s="29"/>
      <c r="F8" s="29"/>
      <c r="G8" s="30"/>
    </row>
    <row r="9" spans="1:17">
      <c r="C9" s="31"/>
      <c r="D9" s="32"/>
      <c r="E9" s="32"/>
      <c r="F9" s="32"/>
      <c r="G9" s="33"/>
    </row>
    <row r="10" spans="1:17">
      <c r="C10" s="31"/>
      <c r="D10" s="32"/>
      <c r="E10" s="32"/>
      <c r="F10" s="32"/>
      <c r="G10" s="33"/>
    </row>
    <row r="11" spans="1:17">
      <c r="C11" s="31"/>
      <c r="D11" s="32"/>
      <c r="E11" s="32"/>
      <c r="F11" s="32"/>
      <c r="G11" s="33"/>
    </row>
    <row r="12" spans="1:17">
      <c r="C12" s="31"/>
      <c r="D12" s="32"/>
      <c r="E12" s="32"/>
      <c r="F12" s="32"/>
      <c r="G12" s="33"/>
    </row>
    <row r="13" spans="1:17">
      <c r="C13" s="31"/>
      <c r="D13" s="32"/>
      <c r="E13" s="32"/>
      <c r="F13" s="32"/>
      <c r="G13" s="33"/>
      <c r="J13" s="8"/>
    </row>
    <row r="14" spans="1:17">
      <c r="C14" s="31"/>
      <c r="D14" s="32"/>
      <c r="E14" s="32"/>
      <c r="F14" s="32"/>
      <c r="G14" s="33"/>
    </row>
    <row r="15" spans="1:17">
      <c r="C15" s="31"/>
      <c r="D15" s="32"/>
      <c r="E15" s="32"/>
      <c r="F15" s="32"/>
      <c r="G15" s="33"/>
    </row>
    <row r="16" spans="1:17">
      <c r="C16" s="31"/>
      <c r="D16" s="32"/>
      <c r="E16" s="32"/>
      <c r="F16" s="32"/>
      <c r="G16" s="33"/>
    </row>
    <row r="17" spans="3:16">
      <c r="C17" s="31"/>
      <c r="D17" s="32"/>
      <c r="E17" s="32"/>
      <c r="F17" s="32"/>
      <c r="G17" s="33"/>
    </row>
    <row r="18" spans="3:16">
      <c r="C18" s="31"/>
      <c r="D18" s="32"/>
      <c r="E18" s="32"/>
      <c r="F18" s="32"/>
      <c r="G18" s="33"/>
    </row>
    <row r="19" spans="3:16">
      <c r="C19" s="31"/>
      <c r="D19" s="32"/>
      <c r="E19" s="32"/>
      <c r="F19" s="32"/>
      <c r="G19" s="33"/>
    </row>
    <row r="20" spans="3:16" ht="7.5" customHeight="1">
      <c r="C20" s="31"/>
      <c r="D20" s="32"/>
      <c r="E20" s="32"/>
      <c r="F20" s="32"/>
      <c r="G20" s="33"/>
    </row>
    <row r="21" spans="3:16" hidden="1">
      <c r="C21" s="31"/>
      <c r="D21" s="32"/>
      <c r="E21" s="32"/>
      <c r="F21" s="32"/>
      <c r="G21" s="33"/>
    </row>
    <row r="22" spans="3:16" hidden="1">
      <c r="C22" s="31"/>
      <c r="D22" s="32"/>
      <c r="E22" s="32"/>
      <c r="F22" s="32"/>
      <c r="G22" s="33"/>
    </row>
    <row r="23" spans="3:16" hidden="1">
      <c r="C23" s="31"/>
      <c r="D23" s="32"/>
      <c r="E23" s="32"/>
      <c r="F23" s="32"/>
      <c r="G23" s="33"/>
    </row>
    <row r="24" spans="3:16" hidden="1">
      <c r="C24" s="31"/>
      <c r="D24" s="32"/>
      <c r="E24" s="32"/>
      <c r="F24" s="32"/>
      <c r="G24" s="33"/>
    </row>
    <row r="25" spans="3:16" hidden="1">
      <c r="C25" s="31"/>
      <c r="D25" s="32"/>
      <c r="E25" s="32"/>
      <c r="F25" s="32"/>
      <c r="G25" s="33"/>
    </row>
    <row r="26" spans="3:16" ht="5.25" customHeight="1" thickBot="1">
      <c r="C26" s="34"/>
      <c r="D26" s="35"/>
      <c r="E26" s="35"/>
      <c r="F26" s="35"/>
      <c r="G26" s="36"/>
    </row>
    <row r="27" spans="3:16" ht="15.75" thickBot="1"/>
    <row r="28" spans="3:16" s="69" customFormat="1" ht="53.25" customHeight="1" thickBot="1">
      <c r="C28" s="100" t="s">
        <v>10</v>
      </c>
      <c r="D28" s="101" t="s">
        <v>326</v>
      </c>
      <c r="E28" s="102"/>
      <c r="F28" s="102"/>
      <c r="G28" s="103"/>
    </row>
    <row r="29" spans="3:16" s="69" customFormat="1" ht="15.75" customHeight="1" thickBot="1">
      <c r="C29" s="70" t="s">
        <v>1</v>
      </c>
      <c r="D29" s="70" t="s">
        <v>2</v>
      </c>
      <c r="E29" s="71" t="s">
        <v>3</v>
      </c>
      <c r="F29" s="71" t="s">
        <v>4</v>
      </c>
      <c r="G29" s="70" t="s">
        <v>284</v>
      </c>
      <c r="H29" s="97" t="s">
        <v>15</v>
      </c>
      <c r="I29" s="98"/>
      <c r="J29" s="98"/>
      <c r="K29" s="98"/>
      <c r="L29" s="98"/>
      <c r="M29" s="98"/>
      <c r="N29" s="98"/>
    </row>
    <row r="30" spans="3:16" s="69" customFormat="1" ht="26.25" customHeight="1" thickBot="1">
      <c r="C30" s="72"/>
      <c r="D30" s="72"/>
      <c r="E30" s="73" t="s">
        <v>285</v>
      </c>
      <c r="F30" s="73" t="s">
        <v>286</v>
      </c>
      <c r="G30" s="96"/>
      <c r="H30" s="74" t="s">
        <v>312</v>
      </c>
      <c r="I30" s="75"/>
      <c r="J30" s="75"/>
      <c r="K30" s="75"/>
      <c r="L30" s="75"/>
      <c r="M30" s="75"/>
      <c r="N30" s="75"/>
      <c r="O30" s="75"/>
      <c r="P30" s="76"/>
    </row>
    <row r="31" spans="3:16" s="69" customFormat="1" ht="26.25" thickBot="1">
      <c r="C31" s="77" t="s">
        <v>310</v>
      </c>
      <c r="D31" s="77" t="s">
        <v>294</v>
      </c>
      <c r="E31" s="107" t="s">
        <v>352</v>
      </c>
      <c r="F31" s="107" t="s">
        <v>353</v>
      </c>
      <c r="G31" s="79" t="s">
        <v>311</v>
      </c>
      <c r="H31" s="80"/>
      <c r="I31" s="81"/>
      <c r="J31" s="81"/>
      <c r="K31" s="81"/>
      <c r="L31" s="81"/>
      <c r="M31" s="81"/>
      <c r="N31" s="81"/>
      <c r="O31" s="81"/>
      <c r="P31" s="82"/>
    </row>
    <row r="32" spans="3:16" s="69" customFormat="1" ht="28.5" customHeight="1" thickBot="1">
      <c r="C32" s="91" t="s">
        <v>12</v>
      </c>
      <c r="D32" s="92" t="s">
        <v>347</v>
      </c>
      <c r="E32" s="93"/>
      <c r="F32" s="93"/>
      <c r="G32" s="94"/>
    </row>
    <row r="33" spans="3:10" ht="28.5" customHeight="1">
      <c r="C33" s="24"/>
      <c r="D33" s="3"/>
      <c r="E33" s="3"/>
      <c r="F33" s="3"/>
      <c r="G33" s="3"/>
      <c r="J33" s="25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E2:M2"/>
    <mergeCell ref="E3:M3"/>
    <mergeCell ref="E4:M4"/>
    <mergeCell ref="C7:G7"/>
    <mergeCell ref="D5:I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N15" sqref="N15"/>
    </sheetView>
  </sheetViews>
  <sheetFormatPr defaultRowHeight="15"/>
  <cols>
    <col min="1" max="1" width="9.140625" hidden="1" customWidth="1"/>
    <col min="2" max="2" width="1.855468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0" max="13" width="1.7109375" customWidth="1"/>
    <col min="14" max="17" width="24.285156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49" t="str">
        <f>+'програм 13'!$D$2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277</v>
      </c>
    </row>
    <row r="3" spans="1:17" ht="30.75" thickBot="1">
      <c r="C3" t="s">
        <v>5</v>
      </c>
      <c r="D3" s="19" t="s">
        <v>44</v>
      </c>
      <c r="E3" s="104" t="s">
        <v>27</v>
      </c>
      <c r="F3" s="105"/>
      <c r="G3" s="105"/>
      <c r="H3" s="105"/>
      <c r="I3" s="105"/>
      <c r="J3" s="105"/>
      <c r="K3" s="105"/>
      <c r="L3" s="105"/>
      <c r="M3" s="106"/>
      <c r="N3" s="95" t="s">
        <v>281</v>
      </c>
      <c r="O3" s="95" t="s">
        <v>282</v>
      </c>
      <c r="P3" s="95" t="s">
        <v>283</v>
      </c>
      <c r="Q3" s="95" t="s">
        <v>278</v>
      </c>
    </row>
    <row r="4" spans="1:17" ht="30" customHeight="1" thickBot="1">
      <c r="A4" s="7" t="str">
        <f>CONCATENATE(D3,"-",D4)</f>
        <v>1201-0002</v>
      </c>
      <c r="C4" t="s">
        <v>101</v>
      </c>
      <c r="D4" s="19" t="s">
        <v>51</v>
      </c>
      <c r="E4" s="46" t="s">
        <v>78</v>
      </c>
      <c r="F4" s="47"/>
      <c r="G4" s="47"/>
      <c r="H4" s="47"/>
      <c r="I4" s="47"/>
      <c r="J4" s="47"/>
      <c r="K4" s="47"/>
      <c r="L4" s="47"/>
      <c r="M4" s="48"/>
      <c r="N4" s="21"/>
      <c r="O4" s="21"/>
      <c r="P4" s="21"/>
      <c r="Q4" s="20" t="e">
        <f>P4/O4</f>
        <v>#DIV/0!</v>
      </c>
    </row>
    <row r="5" spans="1:17" ht="15.75" thickBot="1">
      <c r="C5" t="s">
        <v>11</v>
      </c>
      <c r="D5" s="52"/>
      <c r="E5" s="53"/>
      <c r="F5" s="53"/>
      <c r="G5" s="53"/>
      <c r="H5" s="53"/>
      <c r="I5" s="54"/>
      <c r="J5" s="23"/>
    </row>
    <row r="7" spans="1:17" ht="15.75" thickBot="1">
      <c r="C7" s="27" t="s">
        <v>14</v>
      </c>
      <c r="D7" s="27"/>
      <c r="E7" s="27"/>
      <c r="F7" s="27"/>
      <c r="G7" s="27"/>
    </row>
    <row r="8" spans="1:17">
      <c r="C8" s="55" t="s">
        <v>354</v>
      </c>
      <c r="D8" s="56"/>
      <c r="E8" s="56"/>
      <c r="F8" s="56"/>
      <c r="G8" s="57"/>
    </row>
    <row r="9" spans="1:17" ht="35.25" customHeight="1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 ht="30" customHeight="1">
      <c r="C11" s="58"/>
      <c r="D11" s="59"/>
      <c r="E11" s="59"/>
      <c r="F11" s="59"/>
      <c r="G11" s="60"/>
    </row>
    <row r="12" spans="1:17" ht="42.75" customHeight="1">
      <c r="C12" s="58"/>
      <c r="D12" s="59"/>
      <c r="E12" s="59"/>
      <c r="F12" s="59"/>
      <c r="G12" s="60"/>
    </row>
    <row r="13" spans="1:17" ht="46.5" customHeight="1">
      <c r="C13" s="58"/>
      <c r="D13" s="59"/>
      <c r="E13" s="59"/>
      <c r="F13" s="59"/>
      <c r="G13" s="60"/>
      <c r="J13" s="8"/>
    </row>
    <row r="14" spans="1:17" ht="34.5" customHeight="1">
      <c r="C14" s="58"/>
      <c r="D14" s="59"/>
      <c r="E14" s="59"/>
      <c r="F14" s="59"/>
      <c r="G14" s="60"/>
    </row>
    <row r="15" spans="1:17" s="108" customFormat="1" ht="38.25" customHeight="1">
      <c r="C15" s="58"/>
      <c r="D15" s="59"/>
      <c r="E15" s="59"/>
      <c r="F15" s="59"/>
      <c r="G15" s="60"/>
    </row>
    <row r="16" spans="1:17" s="108" customFormat="1" ht="31.5" customHeight="1">
      <c r="C16" s="58"/>
      <c r="D16" s="59"/>
      <c r="E16" s="59"/>
      <c r="F16" s="59"/>
      <c r="G16" s="60"/>
    </row>
    <row r="17" spans="3:15" s="108" customFormat="1" ht="36.75" customHeight="1">
      <c r="C17" s="58"/>
      <c r="D17" s="59"/>
      <c r="E17" s="59"/>
      <c r="F17" s="59"/>
      <c r="G17" s="60"/>
    </row>
    <row r="18" spans="3:15" s="108" customFormat="1">
      <c r="C18" s="58"/>
      <c r="D18" s="59"/>
      <c r="E18" s="59"/>
      <c r="F18" s="59"/>
      <c r="G18" s="60"/>
    </row>
    <row r="19" spans="3:15" s="108" customFormat="1" ht="8.25" customHeight="1">
      <c r="C19" s="58"/>
      <c r="D19" s="59"/>
      <c r="E19" s="59"/>
      <c r="F19" s="59"/>
      <c r="G19" s="60"/>
    </row>
    <row r="20" spans="3:15" s="108" customFormat="1" ht="7.5" customHeight="1">
      <c r="C20" s="58"/>
      <c r="D20" s="59"/>
      <c r="E20" s="59"/>
      <c r="F20" s="59"/>
      <c r="G20" s="60"/>
    </row>
    <row r="21" spans="3:15" s="108" customFormat="1" ht="15" hidden="1" customHeight="1">
      <c r="C21" s="58"/>
      <c r="D21" s="59"/>
      <c r="E21" s="59"/>
      <c r="F21" s="59"/>
      <c r="G21" s="60"/>
    </row>
    <row r="22" spans="3:15" s="108" customFormat="1" ht="15" hidden="1" customHeight="1">
      <c r="C22" s="58"/>
      <c r="D22" s="59"/>
      <c r="E22" s="59"/>
      <c r="F22" s="59"/>
      <c r="G22" s="60"/>
    </row>
    <row r="23" spans="3:15" s="108" customFormat="1" ht="15" hidden="1" customHeight="1">
      <c r="C23" s="58"/>
      <c r="D23" s="59"/>
      <c r="E23" s="59"/>
      <c r="F23" s="59"/>
      <c r="G23" s="60"/>
    </row>
    <row r="24" spans="3:15" s="108" customFormat="1" ht="15" hidden="1" customHeight="1">
      <c r="C24" s="58"/>
      <c r="D24" s="59"/>
      <c r="E24" s="59"/>
      <c r="F24" s="59"/>
      <c r="G24" s="60"/>
    </row>
    <row r="25" spans="3:15" s="108" customFormat="1" ht="15" hidden="1" customHeight="1">
      <c r="C25" s="58"/>
      <c r="D25" s="59"/>
      <c r="E25" s="59"/>
      <c r="F25" s="59"/>
      <c r="G25" s="60"/>
    </row>
    <row r="26" spans="3:15" s="108" customFormat="1" ht="5.25" customHeight="1" thickBot="1">
      <c r="C26" s="61"/>
      <c r="D26" s="62"/>
      <c r="E26" s="62"/>
      <c r="F26" s="62"/>
      <c r="G26" s="63"/>
    </row>
    <row r="27" spans="3:15" s="108" customFormat="1" ht="15.75" thickBot="1"/>
    <row r="28" spans="3:15" s="109" customFormat="1" ht="31.5" customHeight="1" thickBot="1">
      <c r="C28" s="100" t="s">
        <v>10</v>
      </c>
      <c r="D28" s="101" t="s">
        <v>327</v>
      </c>
      <c r="E28" s="102"/>
      <c r="F28" s="102"/>
      <c r="G28" s="103"/>
    </row>
    <row r="29" spans="3:15" s="109" customFormat="1" ht="15.75" customHeight="1" thickBot="1">
      <c r="C29" s="110" t="s">
        <v>1</v>
      </c>
      <c r="D29" s="110" t="s">
        <v>2</v>
      </c>
      <c r="E29" s="111" t="s">
        <v>3</v>
      </c>
      <c r="F29" s="111" t="s">
        <v>4</v>
      </c>
      <c r="G29" s="110" t="s">
        <v>284</v>
      </c>
      <c r="H29" s="128" t="s">
        <v>15</v>
      </c>
      <c r="I29" s="129"/>
      <c r="J29" s="129"/>
      <c r="K29" s="129"/>
      <c r="L29" s="129"/>
      <c r="M29" s="129"/>
      <c r="N29" s="129"/>
    </row>
    <row r="30" spans="3:15" s="109" customFormat="1" ht="26.25" customHeight="1" thickBot="1">
      <c r="C30" s="112"/>
      <c r="D30" s="112"/>
      <c r="E30" s="113" t="s">
        <v>285</v>
      </c>
      <c r="F30" s="113" t="s">
        <v>286</v>
      </c>
      <c r="G30" s="127"/>
      <c r="H30" s="114" t="s">
        <v>328</v>
      </c>
      <c r="I30" s="115"/>
      <c r="J30" s="115"/>
      <c r="K30" s="115"/>
      <c r="L30" s="115"/>
      <c r="M30" s="115"/>
      <c r="N30" s="115"/>
      <c r="O30" s="116"/>
    </row>
    <row r="31" spans="3:15" s="109" customFormat="1" ht="51.75" thickBot="1">
      <c r="C31" s="117" t="s">
        <v>329</v>
      </c>
      <c r="D31" s="117" t="s">
        <v>330</v>
      </c>
      <c r="E31" s="118">
        <v>1</v>
      </c>
      <c r="F31" s="118">
        <v>1</v>
      </c>
      <c r="G31" s="122">
        <v>1</v>
      </c>
      <c r="H31" s="119"/>
      <c r="I31" s="120"/>
      <c r="J31" s="120"/>
      <c r="K31" s="120"/>
      <c r="L31" s="120"/>
      <c r="M31" s="120"/>
      <c r="N31" s="120"/>
      <c r="O31" s="121"/>
    </row>
    <row r="32" spans="3:15" s="109" customFormat="1" ht="21" customHeight="1" thickBot="1">
      <c r="C32" s="123" t="s">
        <v>12</v>
      </c>
      <c r="D32" s="124" t="s">
        <v>331</v>
      </c>
      <c r="E32" s="125"/>
      <c r="F32" s="125"/>
      <c r="G32" s="126"/>
    </row>
    <row r="33" spans="3:7" ht="28.5" customHeight="1">
      <c r="C33" s="24"/>
      <c r="D33" s="3"/>
      <c r="E33" s="3"/>
      <c r="F33" s="3"/>
      <c r="G33" s="3"/>
    </row>
  </sheetData>
  <mergeCells count="12">
    <mergeCell ref="D32:G32"/>
    <mergeCell ref="H30:O31"/>
    <mergeCell ref="C8:G26"/>
    <mergeCell ref="D28:G28"/>
    <mergeCell ref="C29:C30"/>
    <mergeCell ref="D29:D30"/>
    <mergeCell ref="G29:G30"/>
    <mergeCell ref="E2:M2"/>
    <mergeCell ref="E3:M3"/>
    <mergeCell ref="E4:M4"/>
    <mergeCell ref="D5:I5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O19" sqref="O19"/>
    </sheetView>
  </sheetViews>
  <sheetFormatPr defaultRowHeight="15"/>
  <cols>
    <col min="1" max="1" width="9.140625" hidden="1" customWidth="1"/>
    <col min="2" max="2" width="2.425781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2.140625" customWidth="1"/>
    <col min="14" max="17" width="21.710937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49" t="str">
        <f>+'програм 13'!$D$2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277</v>
      </c>
    </row>
    <row r="3" spans="1:17" ht="45.75" thickBot="1">
      <c r="C3" t="s">
        <v>5</v>
      </c>
      <c r="D3" s="19" t="s">
        <v>44</v>
      </c>
      <c r="E3" s="104" t="s">
        <v>27</v>
      </c>
      <c r="F3" s="105"/>
      <c r="G3" s="105"/>
      <c r="H3" s="105"/>
      <c r="I3" s="105"/>
      <c r="J3" s="105"/>
      <c r="K3" s="105"/>
      <c r="L3" s="105"/>
      <c r="M3" s="106"/>
      <c r="N3" s="95" t="s">
        <v>281</v>
      </c>
      <c r="O3" s="95" t="s">
        <v>282</v>
      </c>
      <c r="P3" s="95" t="s">
        <v>283</v>
      </c>
      <c r="Q3" s="95" t="s">
        <v>278</v>
      </c>
    </row>
    <row r="4" spans="1:17" ht="15.75" thickBot="1">
      <c r="A4" s="7" t="str">
        <f>CONCATENATE(D3,"-",D4)</f>
        <v>1201-0004</v>
      </c>
      <c r="C4" t="s">
        <v>101</v>
      </c>
      <c r="D4" s="19" t="s">
        <v>53</v>
      </c>
      <c r="E4" s="38" t="s">
        <v>79</v>
      </c>
      <c r="F4" s="44"/>
      <c r="G4" s="44"/>
      <c r="H4" s="44"/>
      <c r="I4" s="44"/>
      <c r="J4" s="44"/>
      <c r="K4" s="44"/>
      <c r="L4" s="44"/>
      <c r="M4" s="45"/>
      <c r="N4" s="21">
        <v>5430</v>
      </c>
      <c r="O4" s="21">
        <v>5310</v>
      </c>
      <c r="P4" s="21">
        <v>5239</v>
      </c>
      <c r="Q4" s="20">
        <f>P4/O4</f>
        <v>0.98662900188323921</v>
      </c>
    </row>
    <row r="5" spans="1:17" ht="15.75" thickBot="1">
      <c r="C5" t="s">
        <v>11</v>
      </c>
      <c r="D5" s="52" t="s">
        <v>291</v>
      </c>
      <c r="E5" s="64"/>
      <c r="F5" s="64"/>
      <c r="G5" s="65"/>
    </row>
    <row r="7" spans="1:17" ht="15.75" thickBot="1">
      <c r="C7" s="27" t="s">
        <v>14</v>
      </c>
      <c r="D7" s="27"/>
      <c r="E7" s="27"/>
      <c r="F7" s="27"/>
      <c r="G7" s="27"/>
    </row>
    <row r="8" spans="1:17" ht="26.25" customHeight="1">
      <c r="C8" s="28" t="s">
        <v>335</v>
      </c>
      <c r="D8" s="29"/>
      <c r="E8" s="29"/>
      <c r="F8" s="29"/>
      <c r="G8" s="30"/>
    </row>
    <row r="9" spans="1:17" ht="27" customHeight="1">
      <c r="C9" s="31"/>
      <c r="D9" s="32"/>
      <c r="E9" s="32"/>
      <c r="F9" s="32"/>
      <c r="G9" s="33"/>
    </row>
    <row r="10" spans="1:17" ht="36" customHeight="1">
      <c r="C10" s="31"/>
      <c r="D10" s="32"/>
      <c r="E10" s="32"/>
      <c r="F10" s="32"/>
      <c r="G10" s="33"/>
    </row>
    <row r="11" spans="1:17" ht="25.5" customHeight="1">
      <c r="C11" s="31"/>
      <c r="D11" s="32"/>
      <c r="E11" s="32"/>
      <c r="F11" s="32"/>
      <c r="G11" s="33"/>
    </row>
    <row r="12" spans="1:17" ht="31.5" customHeight="1">
      <c r="C12" s="31"/>
      <c r="D12" s="32"/>
      <c r="E12" s="32"/>
      <c r="F12" s="32"/>
      <c r="G12" s="33"/>
    </row>
    <row r="13" spans="1:17" ht="24" customHeight="1">
      <c r="C13" s="31"/>
      <c r="D13" s="32"/>
      <c r="E13" s="32"/>
      <c r="F13" s="32"/>
      <c r="G13" s="33"/>
      <c r="J13" s="8"/>
    </row>
    <row r="14" spans="1:17" ht="26.25" customHeight="1">
      <c r="C14" s="31"/>
      <c r="D14" s="32"/>
      <c r="E14" s="32"/>
      <c r="F14" s="32"/>
      <c r="G14" s="33"/>
    </row>
    <row r="15" spans="1:17" ht="28.5" customHeight="1">
      <c r="C15" s="31"/>
      <c r="D15" s="32"/>
      <c r="E15" s="32"/>
      <c r="F15" s="32"/>
      <c r="G15" s="33"/>
    </row>
    <row r="16" spans="1:17" ht="35.25" customHeight="1">
      <c r="C16" s="31"/>
      <c r="D16" s="32"/>
      <c r="E16" s="32"/>
      <c r="F16" s="32"/>
      <c r="G16" s="33"/>
    </row>
    <row r="17" spans="3:16" ht="29.25" customHeight="1">
      <c r="C17" s="31"/>
      <c r="D17" s="32"/>
      <c r="E17" s="32"/>
      <c r="F17" s="32"/>
      <c r="G17" s="33"/>
    </row>
    <row r="18" spans="3:16" ht="33" customHeight="1">
      <c r="C18" s="31"/>
      <c r="D18" s="32"/>
      <c r="E18" s="32"/>
      <c r="F18" s="32"/>
      <c r="G18" s="33"/>
    </row>
    <row r="19" spans="3:16" ht="25.5" customHeight="1">
      <c r="C19" s="31"/>
      <c r="D19" s="32"/>
      <c r="E19" s="32"/>
      <c r="F19" s="32"/>
      <c r="G19" s="33"/>
    </row>
    <row r="20" spans="3:16" ht="27.75" customHeight="1">
      <c r="C20" s="31"/>
      <c r="D20" s="32"/>
      <c r="E20" s="32"/>
      <c r="F20" s="32"/>
      <c r="G20" s="33"/>
    </row>
    <row r="21" spans="3:16" hidden="1">
      <c r="C21" s="31"/>
      <c r="D21" s="32"/>
      <c r="E21" s="32"/>
      <c r="F21" s="32"/>
      <c r="G21" s="33"/>
    </row>
    <row r="22" spans="3:16" hidden="1">
      <c r="C22" s="31"/>
      <c r="D22" s="32"/>
      <c r="E22" s="32"/>
      <c r="F22" s="32"/>
      <c r="G22" s="33"/>
    </row>
    <row r="23" spans="3:16" hidden="1">
      <c r="C23" s="31"/>
      <c r="D23" s="32"/>
      <c r="E23" s="32"/>
      <c r="F23" s="32"/>
      <c r="G23" s="33"/>
    </row>
    <row r="24" spans="3:16" ht="31.5" customHeight="1">
      <c r="C24" s="31"/>
      <c r="D24" s="32"/>
      <c r="E24" s="32"/>
      <c r="F24" s="32"/>
      <c r="G24" s="33"/>
    </row>
    <row r="25" spans="3:16" ht="32.25" customHeight="1">
      <c r="C25" s="31"/>
      <c r="D25" s="32"/>
      <c r="E25" s="32"/>
      <c r="F25" s="32"/>
      <c r="G25" s="33"/>
    </row>
    <row r="26" spans="3:16" ht="31.5" customHeight="1" thickBot="1">
      <c r="C26" s="34"/>
      <c r="D26" s="35"/>
      <c r="E26" s="35"/>
      <c r="F26" s="35"/>
      <c r="G26" s="36"/>
    </row>
    <row r="27" spans="3:16" ht="15.75" thickBot="1"/>
    <row r="28" spans="3:16" s="69" customFormat="1" ht="50.25" customHeight="1" thickBot="1">
      <c r="C28" s="90" t="s">
        <v>10</v>
      </c>
      <c r="D28" s="130" t="s">
        <v>350</v>
      </c>
      <c r="E28" s="131"/>
      <c r="F28" s="131"/>
      <c r="G28" s="132"/>
    </row>
    <row r="29" spans="3:16" s="69" customFormat="1" ht="15.75" customHeight="1" thickBot="1">
      <c r="C29" s="70" t="s">
        <v>1</v>
      </c>
      <c r="D29" s="70" t="s">
        <v>2</v>
      </c>
      <c r="E29" s="71" t="s">
        <v>3</v>
      </c>
      <c r="F29" s="71" t="s">
        <v>4</v>
      </c>
      <c r="G29" s="70" t="s">
        <v>284</v>
      </c>
      <c r="H29" s="97" t="s">
        <v>15</v>
      </c>
      <c r="I29" s="98"/>
      <c r="J29" s="98"/>
      <c r="K29" s="98"/>
      <c r="L29" s="98"/>
      <c r="M29" s="98"/>
      <c r="N29" s="98"/>
    </row>
    <row r="30" spans="3:16" s="69" customFormat="1" ht="26.25" customHeight="1" thickBot="1">
      <c r="C30" s="72"/>
      <c r="D30" s="72"/>
      <c r="E30" s="73" t="s">
        <v>285</v>
      </c>
      <c r="F30" s="73" t="s">
        <v>286</v>
      </c>
      <c r="G30" s="96"/>
      <c r="H30" s="74" t="s">
        <v>337</v>
      </c>
      <c r="I30" s="75"/>
      <c r="J30" s="75"/>
      <c r="K30" s="75"/>
      <c r="L30" s="75"/>
      <c r="M30" s="75"/>
      <c r="N30" s="75"/>
      <c r="O30" s="75"/>
      <c r="P30" s="76"/>
    </row>
    <row r="31" spans="3:16" s="69" customFormat="1" ht="26.25" thickBot="1">
      <c r="C31" s="77" t="s">
        <v>345</v>
      </c>
      <c r="D31" s="77" t="s">
        <v>305</v>
      </c>
      <c r="E31" s="77">
        <v>6</v>
      </c>
      <c r="F31" s="77">
        <v>7</v>
      </c>
      <c r="G31" s="79">
        <v>9</v>
      </c>
      <c r="H31" s="80"/>
      <c r="I31" s="81"/>
      <c r="J31" s="81"/>
      <c r="K31" s="81"/>
      <c r="L31" s="81"/>
      <c r="M31" s="81"/>
      <c r="N31" s="81"/>
      <c r="O31" s="81"/>
      <c r="P31" s="82"/>
    </row>
    <row r="32" spans="3:16" s="69" customFormat="1" ht="28.5" customHeight="1" thickBot="1">
      <c r="C32" s="91" t="s">
        <v>12</v>
      </c>
      <c r="D32" s="92" t="s">
        <v>348</v>
      </c>
      <c r="E32" s="93"/>
      <c r="F32" s="93"/>
      <c r="G32" s="94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E2:M2"/>
    <mergeCell ref="E3:M3"/>
    <mergeCell ref="E4:M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O16" sqref="O16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4.85546875" customWidth="1"/>
    <col min="14" max="17" width="18.710937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49" t="str">
        <f>+'програм 13'!$D$2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277</v>
      </c>
    </row>
    <row r="3" spans="1:17" ht="45.75" thickBot="1">
      <c r="C3" t="s">
        <v>5</v>
      </c>
      <c r="D3" s="19" t="s">
        <v>44</v>
      </c>
      <c r="E3" s="104" t="s">
        <v>27</v>
      </c>
      <c r="F3" s="105"/>
      <c r="G3" s="105"/>
      <c r="H3" s="105"/>
      <c r="I3" s="105"/>
      <c r="J3" s="105"/>
      <c r="K3" s="105"/>
      <c r="L3" s="105"/>
      <c r="M3" s="106"/>
      <c r="N3" s="95" t="s">
        <v>281</v>
      </c>
      <c r="O3" s="95" t="s">
        <v>282</v>
      </c>
      <c r="P3" s="95" t="s">
        <v>283</v>
      </c>
      <c r="Q3" s="95" t="s">
        <v>278</v>
      </c>
    </row>
    <row r="4" spans="1:17" ht="15.75" thickBot="1">
      <c r="A4" s="7" t="str">
        <f>CONCATENATE(D3,"-",D4)</f>
        <v>1201-0005</v>
      </c>
      <c r="C4" t="s">
        <v>101</v>
      </c>
      <c r="D4" s="19" t="s">
        <v>7</v>
      </c>
      <c r="E4" s="38" t="s">
        <v>80</v>
      </c>
      <c r="F4" s="44"/>
      <c r="G4" s="44"/>
      <c r="H4" s="44"/>
      <c r="I4" s="44"/>
      <c r="J4" s="44"/>
      <c r="K4" s="44"/>
      <c r="L4" s="44"/>
      <c r="M4" s="45"/>
      <c r="N4" s="21">
        <v>1</v>
      </c>
      <c r="O4" s="21">
        <v>1</v>
      </c>
      <c r="P4" s="21">
        <v>0</v>
      </c>
      <c r="Q4" s="20">
        <f>P4/O4</f>
        <v>0</v>
      </c>
    </row>
    <row r="5" spans="1:17" ht="15.75" thickBot="1">
      <c r="C5" t="s">
        <v>11</v>
      </c>
      <c r="D5" s="52" t="s">
        <v>291</v>
      </c>
      <c r="E5" s="64"/>
      <c r="F5" s="64"/>
      <c r="G5" s="65"/>
    </row>
    <row r="7" spans="1:17" ht="15.75" thickBot="1">
      <c r="C7" s="27" t="s">
        <v>14</v>
      </c>
      <c r="D7" s="27"/>
      <c r="E7" s="27"/>
      <c r="F7" s="27"/>
      <c r="G7" s="27"/>
    </row>
    <row r="8" spans="1:17">
      <c r="C8" s="28" t="s">
        <v>338</v>
      </c>
      <c r="D8" s="29"/>
      <c r="E8" s="29"/>
      <c r="F8" s="29"/>
      <c r="G8" s="30"/>
    </row>
    <row r="9" spans="1:17">
      <c r="C9" s="31"/>
      <c r="D9" s="32"/>
      <c r="E9" s="32"/>
      <c r="F9" s="32"/>
      <c r="G9" s="33"/>
    </row>
    <row r="10" spans="1:17">
      <c r="C10" s="31"/>
      <c r="D10" s="32"/>
      <c r="E10" s="32"/>
      <c r="F10" s="32"/>
      <c r="G10" s="33"/>
    </row>
    <row r="11" spans="1:17" ht="32.25" customHeight="1">
      <c r="C11" s="31"/>
      <c r="D11" s="32"/>
      <c r="E11" s="32"/>
      <c r="F11" s="32"/>
      <c r="G11" s="33"/>
    </row>
    <row r="12" spans="1:17" ht="36" customHeight="1">
      <c r="C12" s="31"/>
      <c r="D12" s="32"/>
      <c r="E12" s="32"/>
      <c r="F12" s="32"/>
      <c r="G12" s="33"/>
    </row>
    <row r="13" spans="1:17" ht="30.75" customHeight="1">
      <c r="C13" s="31"/>
      <c r="D13" s="32"/>
      <c r="E13" s="32"/>
      <c r="F13" s="32"/>
      <c r="G13" s="33"/>
      <c r="J13" s="8"/>
    </row>
    <row r="14" spans="1:17" ht="25.5" customHeight="1">
      <c r="C14" s="31"/>
      <c r="D14" s="32"/>
      <c r="E14" s="32"/>
      <c r="F14" s="32"/>
      <c r="G14" s="33"/>
    </row>
    <row r="15" spans="1:17">
      <c r="C15" s="31"/>
      <c r="D15" s="32"/>
      <c r="E15" s="32"/>
      <c r="F15" s="32"/>
      <c r="G15" s="33"/>
    </row>
    <row r="16" spans="1:17" ht="33.75" customHeight="1">
      <c r="C16" s="31"/>
      <c r="D16" s="32"/>
      <c r="E16" s="32"/>
      <c r="F16" s="32"/>
      <c r="G16" s="33"/>
    </row>
    <row r="17" spans="3:15" ht="25.5" customHeight="1">
      <c r="C17" s="31"/>
      <c r="D17" s="32"/>
      <c r="E17" s="32"/>
      <c r="F17" s="32"/>
      <c r="G17" s="33"/>
    </row>
    <row r="18" spans="3:15">
      <c r="C18" s="31"/>
      <c r="D18" s="32"/>
      <c r="E18" s="32"/>
      <c r="F18" s="32"/>
      <c r="G18" s="33"/>
    </row>
    <row r="19" spans="3:15" ht="18" customHeight="1">
      <c r="C19" s="31"/>
      <c r="D19" s="32"/>
      <c r="E19" s="32"/>
      <c r="F19" s="32"/>
      <c r="G19" s="33"/>
    </row>
    <row r="20" spans="3:15" ht="21" customHeight="1">
      <c r="C20" s="31"/>
      <c r="D20" s="32"/>
      <c r="E20" s="32"/>
      <c r="F20" s="32"/>
      <c r="G20" s="33"/>
    </row>
    <row r="21" spans="3:15" hidden="1">
      <c r="C21" s="31"/>
      <c r="D21" s="32"/>
      <c r="E21" s="32"/>
      <c r="F21" s="32"/>
      <c r="G21" s="33"/>
    </row>
    <row r="22" spans="3:15" hidden="1">
      <c r="C22" s="31"/>
      <c r="D22" s="32"/>
      <c r="E22" s="32"/>
      <c r="F22" s="32"/>
      <c r="G22" s="33"/>
    </row>
    <row r="23" spans="3:15" hidden="1">
      <c r="C23" s="31"/>
      <c r="D23" s="32"/>
      <c r="E23" s="32"/>
      <c r="F23" s="32"/>
      <c r="G23" s="33"/>
    </row>
    <row r="24" spans="3:15" hidden="1">
      <c r="C24" s="31"/>
      <c r="D24" s="32"/>
      <c r="E24" s="32"/>
      <c r="F24" s="32"/>
      <c r="G24" s="33"/>
    </row>
    <row r="25" spans="3:15" ht="27" customHeight="1">
      <c r="C25" s="31"/>
      <c r="D25" s="32"/>
      <c r="E25" s="32"/>
      <c r="F25" s="32"/>
      <c r="G25" s="33"/>
    </row>
    <row r="26" spans="3:15" ht="15.75" thickBot="1">
      <c r="C26" s="34"/>
      <c r="D26" s="35"/>
      <c r="E26" s="35"/>
      <c r="F26" s="35"/>
      <c r="G26" s="36"/>
    </row>
    <row r="27" spans="3:15" ht="15.75" thickBot="1"/>
    <row r="28" spans="3:15" s="69" customFormat="1" ht="50.25" customHeight="1" thickBot="1">
      <c r="C28" s="90" t="s">
        <v>10</v>
      </c>
      <c r="D28" s="130" t="s">
        <v>351</v>
      </c>
      <c r="E28" s="131"/>
      <c r="F28" s="131"/>
      <c r="G28" s="132"/>
    </row>
    <row r="29" spans="3:15" s="69" customFormat="1" ht="15.75" customHeight="1" thickBot="1">
      <c r="C29" s="70" t="s">
        <v>1</v>
      </c>
      <c r="D29" s="70" t="s">
        <v>2</v>
      </c>
      <c r="E29" s="71" t="s">
        <v>3</v>
      </c>
      <c r="F29" s="71" t="s">
        <v>4</v>
      </c>
      <c r="G29" s="70" t="s">
        <v>284</v>
      </c>
      <c r="H29" s="97" t="s">
        <v>15</v>
      </c>
      <c r="I29" s="98"/>
      <c r="J29" s="98"/>
      <c r="K29" s="98"/>
      <c r="L29" s="98"/>
      <c r="M29" s="98"/>
      <c r="N29" s="98"/>
    </row>
    <row r="30" spans="3:15" s="69" customFormat="1" ht="26.25" customHeight="1" thickBot="1">
      <c r="C30" s="72"/>
      <c r="D30" s="72"/>
      <c r="E30" s="73" t="s">
        <v>285</v>
      </c>
      <c r="F30" s="73" t="s">
        <v>286</v>
      </c>
      <c r="G30" s="96"/>
      <c r="H30" s="74" t="s">
        <v>339</v>
      </c>
      <c r="I30" s="75"/>
      <c r="J30" s="75"/>
      <c r="K30" s="75"/>
      <c r="L30" s="75"/>
      <c r="M30" s="75"/>
      <c r="N30" s="75"/>
      <c r="O30" s="76"/>
    </row>
    <row r="31" spans="3:15" s="69" customFormat="1" ht="26.25" thickBot="1">
      <c r="C31" s="77" t="s">
        <v>344</v>
      </c>
      <c r="D31" s="77" t="s">
        <v>294</v>
      </c>
      <c r="E31" s="77">
        <v>1</v>
      </c>
      <c r="F31" s="77">
        <v>1</v>
      </c>
      <c r="G31" s="79">
        <v>0</v>
      </c>
      <c r="H31" s="80"/>
      <c r="I31" s="81"/>
      <c r="J31" s="81"/>
      <c r="K31" s="81"/>
      <c r="L31" s="81"/>
      <c r="M31" s="81"/>
      <c r="N31" s="81"/>
      <c r="O31" s="82"/>
    </row>
    <row r="32" spans="3:15" s="69" customFormat="1" ht="28.5" customHeight="1" thickBot="1">
      <c r="C32" s="91" t="s">
        <v>12</v>
      </c>
      <c r="D32" s="92" t="s">
        <v>342</v>
      </c>
      <c r="E32" s="93"/>
      <c r="F32" s="93"/>
      <c r="G32" s="94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O31"/>
    <mergeCell ref="C8:G26"/>
    <mergeCell ref="E2:M2"/>
    <mergeCell ref="E3:M3"/>
    <mergeCell ref="E4:M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O18" sqref="O18"/>
    </sheetView>
  </sheetViews>
  <sheetFormatPr defaultRowHeight="15"/>
  <cols>
    <col min="1" max="1" width="9.140625" hidden="1" customWidth="1"/>
    <col min="2" max="2" width="3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3.28515625" customWidth="1"/>
    <col min="14" max="17" width="19.42578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49" t="str">
        <f>+'програм 13'!$D$2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277</v>
      </c>
    </row>
    <row r="3" spans="1:17" ht="45.75" thickBot="1">
      <c r="C3" t="s">
        <v>5</v>
      </c>
      <c r="D3" s="19" t="s">
        <v>44</v>
      </c>
      <c r="E3" s="104" t="s">
        <v>27</v>
      </c>
      <c r="F3" s="105"/>
      <c r="G3" s="105"/>
      <c r="H3" s="105"/>
      <c r="I3" s="105"/>
      <c r="J3" s="105"/>
      <c r="K3" s="105"/>
      <c r="L3" s="105"/>
      <c r="M3" s="106"/>
      <c r="N3" s="95" t="s">
        <v>281</v>
      </c>
      <c r="O3" s="95" t="s">
        <v>282</v>
      </c>
      <c r="P3" s="95" t="s">
        <v>283</v>
      </c>
      <c r="Q3" s="95" t="s">
        <v>278</v>
      </c>
    </row>
    <row r="4" spans="1:17" ht="15.75" thickBot="1">
      <c r="A4" s="7" t="str">
        <f>CONCATENATE(D3,"-",D4)</f>
        <v>1201-0006</v>
      </c>
      <c r="C4" t="s">
        <v>101</v>
      </c>
      <c r="D4" s="19" t="s">
        <v>6</v>
      </c>
      <c r="E4" s="38" t="s">
        <v>81</v>
      </c>
      <c r="F4" s="44"/>
      <c r="G4" s="44"/>
      <c r="H4" s="44"/>
      <c r="I4" s="44"/>
      <c r="J4" s="44"/>
      <c r="K4" s="44"/>
      <c r="L4" s="44"/>
      <c r="M4" s="45"/>
      <c r="N4" s="21">
        <v>1</v>
      </c>
      <c r="O4" s="21">
        <v>1</v>
      </c>
      <c r="P4" s="21">
        <v>0</v>
      </c>
      <c r="Q4" s="20">
        <f>P4/O4</f>
        <v>0</v>
      </c>
    </row>
    <row r="5" spans="1:17" ht="15.75" thickBot="1">
      <c r="C5" t="s">
        <v>11</v>
      </c>
      <c r="D5" s="52" t="s">
        <v>291</v>
      </c>
      <c r="E5" s="64"/>
      <c r="F5" s="64"/>
      <c r="G5" s="65"/>
    </row>
    <row r="7" spans="1:17" ht="15.75" thickBot="1">
      <c r="C7" s="27" t="s">
        <v>14</v>
      </c>
      <c r="D7" s="27"/>
      <c r="E7" s="27"/>
      <c r="F7" s="27"/>
      <c r="G7" s="27"/>
    </row>
    <row r="8" spans="1:17">
      <c r="C8" s="28" t="s">
        <v>340</v>
      </c>
      <c r="D8" s="29"/>
      <c r="E8" s="29"/>
      <c r="F8" s="29"/>
      <c r="G8" s="30"/>
    </row>
    <row r="9" spans="1:17">
      <c r="C9" s="31"/>
      <c r="D9" s="32"/>
      <c r="E9" s="32"/>
      <c r="F9" s="32"/>
      <c r="G9" s="33"/>
    </row>
    <row r="10" spans="1:17">
      <c r="C10" s="31"/>
      <c r="D10" s="32"/>
      <c r="E10" s="32"/>
      <c r="F10" s="32"/>
      <c r="G10" s="33"/>
    </row>
    <row r="11" spans="1:17">
      <c r="C11" s="31"/>
      <c r="D11" s="32"/>
      <c r="E11" s="32"/>
      <c r="F11" s="32"/>
      <c r="G11" s="33"/>
    </row>
    <row r="12" spans="1:17">
      <c r="C12" s="31"/>
      <c r="D12" s="32"/>
      <c r="E12" s="32"/>
      <c r="F12" s="32"/>
      <c r="G12" s="33"/>
    </row>
    <row r="13" spans="1:17">
      <c r="C13" s="31"/>
      <c r="D13" s="32"/>
      <c r="E13" s="32"/>
      <c r="F13" s="32"/>
      <c r="G13" s="33"/>
      <c r="J13" s="8"/>
    </row>
    <row r="14" spans="1:17">
      <c r="C14" s="31"/>
      <c r="D14" s="32"/>
      <c r="E14" s="32"/>
      <c r="F14" s="32"/>
      <c r="G14" s="33"/>
    </row>
    <row r="15" spans="1:17">
      <c r="C15" s="31"/>
      <c r="D15" s="32"/>
      <c r="E15" s="32"/>
      <c r="F15" s="32"/>
      <c r="G15" s="33"/>
    </row>
    <row r="16" spans="1:17">
      <c r="C16" s="31"/>
      <c r="D16" s="32"/>
      <c r="E16" s="32"/>
      <c r="F16" s="32"/>
      <c r="G16" s="33"/>
    </row>
    <row r="17" spans="3:15">
      <c r="C17" s="31"/>
      <c r="D17" s="32"/>
      <c r="E17" s="32"/>
      <c r="F17" s="32"/>
      <c r="G17" s="33"/>
    </row>
    <row r="18" spans="3:15">
      <c r="C18" s="31"/>
      <c r="D18" s="32"/>
      <c r="E18" s="32"/>
      <c r="F18" s="32"/>
      <c r="G18" s="33"/>
    </row>
    <row r="19" spans="3:15">
      <c r="C19" s="31"/>
      <c r="D19" s="32"/>
      <c r="E19" s="32"/>
      <c r="F19" s="32"/>
      <c r="G19" s="33"/>
    </row>
    <row r="20" spans="3:15" ht="7.5" customHeight="1">
      <c r="C20" s="31"/>
      <c r="D20" s="32"/>
      <c r="E20" s="32"/>
      <c r="F20" s="32"/>
      <c r="G20" s="33"/>
    </row>
    <row r="21" spans="3:15" hidden="1">
      <c r="C21" s="31"/>
      <c r="D21" s="32"/>
      <c r="E21" s="32"/>
      <c r="F21" s="32"/>
      <c r="G21" s="33"/>
    </row>
    <row r="22" spans="3:15" hidden="1">
      <c r="C22" s="31"/>
      <c r="D22" s="32"/>
      <c r="E22" s="32"/>
      <c r="F22" s="32"/>
      <c r="G22" s="33"/>
    </row>
    <row r="23" spans="3:15" hidden="1">
      <c r="C23" s="31"/>
      <c r="D23" s="32"/>
      <c r="E23" s="32"/>
      <c r="F23" s="32"/>
      <c r="G23" s="33"/>
    </row>
    <row r="24" spans="3:15" hidden="1">
      <c r="C24" s="31"/>
      <c r="D24" s="32"/>
      <c r="E24" s="32"/>
      <c r="F24" s="32"/>
      <c r="G24" s="33"/>
    </row>
    <row r="25" spans="3:15" hidden="1">
      <c r="C25" s="31"/>
      <c r="D25" s="32"/>
      <c r="E25" s="32"/>
      <c r="F25" s="32"/>
      <c r="G25" s="33"/>
    </row>
    <row r="26" spans="3:15" ht="15.75" thickBot="1">
      <c r="C26" s="34"/>
      <c r="D26" s="35"/>
      <c r="E26" s="35"/>
      <c r="F26" s="35"/>
      <c r="G26" s="36"/>
    </row>
    <row r="27" spans="3:15" ht="15.75" thickBot="1"/>
    <row r="28" spans="3:15" s="69" customFormat="1" ht="50.25" customHeight="1" thickBot="1">
      <c r="C28" s="90" t="s">
        <v>10</v>
      </c>
      <c r="D28" s="130" t="s">
        <v>349</v>
      </c>
      <c r="E28" s="131"/>
      <c r="F28" s="131"/>
      <c r="G28" s="132"/>
    </row>
    <row r="29" spans="3:15" s="69" customFormat="1" ht="15.75" customHeight="1" thickBot="1">
      <c r="C29" s="70" t="s">
        <v>1</v>
      </c>
      <c r="D29" s="70" t="s">
        <v>2</v>
      </c>
      <c r="E29" s="71" t="s">
        <v>3</v>
      </c>
      <c r="F29" s="71" t="s">
        <v>4</v>
      </c>
      <c r="G29" s="70" t="s">
        <v>284</v>
      </c>
      <c r="H29" s="97" t="s">
        <v>15</v>
      </c>
      <c r="I29" s="98"/>
      <c r="J29" s="98"/>
      <c r="K29" s="98"/>
      <c r="L29" s="98"/>
      <c r="M29" s="98"/>
      <c r="N29" s="98"/>
    </row>
    <row r="30" spans="3:15" s="69" customFormat="1" ht="26.25" customHeight="1" thickBot="1">
      <c r="C30" s="72"/>
      <c r="D30" s="72"/>
      <c r="E30" s="73" t="s">
        <v>285</v>
      </c>
      <c r="F30" s="73" t="s">
        <v>286</v>
      </c>
      <c r="G30" s="96"/>
      <c r="H30" s="74" t="s">
        <v>343</v>
      </c>
      <c r="I30" s="75"/>
      <c r="J30" s="75"/>
      <c r="K30" s="75"/>
      <c r="L30" s="75"/>
      <c r="M30" s="75"/>
      <c r="N30" s="75"/>
      <c r="O30" s="76"/>
    </row>
    <row r="31" spans="3:15" s="69" customFormat="1" ht="26.25" thickBot="1">
      <c r="C31" s="77" t="s">
        <v>341</v>
      </c>
      <c r="D31" s="77" t="s">
        <v>336</v>
      </c>
      <c r="E31" s="77">
        <v>1</v>
      </c>
      <c r="F31" s="77">
        <v>1</v>
      </c>
      <c r="G31" s="79">
        <v>0</v>
      </c>
      <c r="H31" s="80"/>
      <c r="I31" s="81"/>
      <c r="J31" s="81"/>
      <c r="K31" s="81"/>
      <c r="L31" s="81"/>
      <c r="M31" s="81"/>
      <c r="N31" s="81"/>
      <c r="O31" s="82"/>
    </row>
    <row r="32" spans="3:15" s="69" customFormat="1" ht="28.5" customHeight="1" thickBot="1">
      <c r="C32" s="91" t="s">
        <v>12</v>
      </c>
      <c r="D32" s="92" t="s">
        <v>342</v>
      </c>
      <c r="E32" s="93"/>
      <c r="F32" s="93"/>
      <c r="G32" s="94"/>
    </row>
    <row r="33" spans="3:7" ht="28.5" customHeight="1">
      <c r="C33" s="1"/>
      <c r="D33" s="2"/>
      <c r="E33" s="3"/>
      <c r="F33" s="3"/>
      <c r="G33" s="3"/>
    </row>
  </sheetData>
  <mergeCells count="12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30:O31"/>
    <mergeCell ref="D32:G32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view="pageBreakPreview" topLeftCell="B1" zoomScaleSheetLayoutView="100" workbookViewId="0">
      <selection activeCell="O19" sqref="O19"/>
    </sheetView>
  </sheetViews>
  <sheetFormatPr defaultRowHeight="15"/>
  <cols>
    <col min="1" max="1" width="9.140625" hidden="1" customWidth="1"/>
    <col min="2" max="2" width="2.425781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2.85546875" customWidth="1"/>
    <col min="14" max="17" width="18.8554687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49" t="str">
        <f>+'програм 13'!$D$2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277</v>
      </c>
    </row>
    <row r="3" spans="1:17" ht="60.75" thickBot="1">
      <c r="C3" t="s">
        <v>5</v>
      </c>
      <c r="D3" s="19" t="s">
        <v>44</v>
      </c>
      <c r="E3" s="104" t="s">
        <v>27</v>
      </c>
      <c r="F3" s="105"/>
      <c r="G3" s="105"/>
      <c r="H3" s="105"/>
      <c r="I3" s="105"/>
      <c r="J3" s="105"/>
      <c r="K3" s="105"/>
      <c r="L3" s="105"/>
      <c r="M3" s="106"/>
      <c r="N3" s="95" t="s">
        <v>281</v>
      </c>
      <c r="O3" s="95" t="s">
        <v>282</v>
      </c>
      <c r="P3" s="95" t="s">
        <v>283</v>
      </c>
      <c r="Q3" s="95" t="s">
        <v>278</v>
      </c>
    </row>
    <row r="4" spans="1:17" ht="15.75" thickBot="1">
      <c r="A4" s="7" t="str">
        <f>CONCATENATE(D3,"-",D4)</f>
        <v>1201-4033</v>
      </c>
      <c r="C4" t="s">
        <v>100</v>
      </c>
      <c r="D4" s="22" t="s">
        <v>287</v>
      </c>
      <c r="E4" s="66" t="s">
        <v>279</v>
      </c>
      <c r="F4" s="67"/>
      <c r="G4" s="67"/>
      <c r="H4" s="67"/>
      <c r="I4" s="67"/>
      <c r="J4" s="67"/>
      <c r="K4" s="67"/>
      <c r="L4" s="67"/>
      <c r="M4" s="68"/>
      <c r="N4" s="21">
        <v>300</v>
      </c>
      <c r="O4" s="21">
        <v>453</v>
      </c>
      <c r="P4" s="21">
        <v>452</v>
      </c>
      <c r="Q4" s="20">
        <f>P4/O4</f>
        <v>0.99779249448123619</v>
      </c>
    </row>
    <row r="5" spans="1:17" ht="15.75" thickBot="1">
      <c r="C5" t="s">
        <v>11</v>
      </c>
      <c r="D5" s="52" t="s">
        <v>290</v>
      </c>
      <c r="E5" s="53"/>
      <c r="F5" s="53"/>
      <c r="G5" s="53"/>
      <c r="H5" s="53"/>
      <c r="I5" s="54"/>
    </row>
    <row r="7" spans="1:17" ht="15.75" thickBot="1">
      <c r="C7" s="27" t="s">
        <v>14</v>
      </c>
      <c r="D7" s="27"/>
      <c r="E7" s="27"/>
      <c r="F7" s="27"/>
      <c r="G7" s="27"/>
    </row>
    <row r="8" spans="1:17">
      <c r="C8" s="28" t="s">
        <v>319</v>
      </c>
      <c r="D8" s="29"/>
      <c r="E8" s="29"/>
      <c r="F8" s="29"/>
      <c r="G8" s="30"/>
    </row>
    <row r="9" spans="1:17">
      <c r="C9" s="31"/>
      <c r="D9" s="32"/>
      <c r="E9" s="32"/>
      <c r="F9" s="32"/>
      <c r="G9" s="33"/>
    </row>
    <row r="10" spans="1:17">
      <c r="C10" s="31"/>
      <c r="D10" s="32"/>
      <c r="E10" s="32"/>
      <c r="F10" s="32"/>
      <c r="G10" s="33"/>
    </row>
    <row r="11" spans="1:17">
      <c r="C11" s="31"/>
      <c r="D11" s="32"/>
      <c r="E11" s="32"/>
      <c r="F11" s="32"/>
      <c r="G11" s="33"/>
    </row>
    <row r="12" spans="1:17">
      <c r="C12" s="31"/>
      <c r="D12" s="32"/>
      <c r="E12" s="32"/>
      <c r="F12" s="32"/>
      <c r="G12" s="33"/>
    </row>
    <row r="13" spans="1:17">
      <c r="C13" s="31"/>
      <c r="D13" s="32"/>
      <c r="E13" s="32"/>
      <c r="F13" s="32"/>
      <c r="G13" s="33"/>
      <c r="J13" s="8"/>
    </row>
    <row r="14" spans="1:17">
      <c r="C14" s="31"/>
      <c r="D14" s="32"/>
      <c r="E14" s="32"/>
      <c r="F14" s="32"/>
      <c r="G14" s="33"/>
    </row>
    <row r="15" spans="1:17">
      <c r="C15" s="31"/>
      <c r="D15" s="32"/>
      <c r="E15" s="32"/>
      <c r="F15" s="32"/>
      <c r="G15" s="33"/>
    </row>
    <row r="16" spans="1:17">
      <c r="C16" s="31"/>
      <c r="D16" s="32"/>
      <c r="E16" s="32"/>
      <c r="F16" s="32"/>
      <c r="G16" s="33"/>
    </row>
    <row r="17" spans="3:16">
      <c r="C17" s="31"/>
      <c r="D17" s="32"/>
      <c r="E17" s="32"/>
      <c r="F17" s="32"/>
      <c r="G17" s="33"/>
    </row>
    <row r="18" spans="3:16">
      <c r="C18" s="31"/>
      <c r="D18" s="32"/>
      <c r="E18" s="32"/>
      <c r="F18" s="32"/>
      <c r="G18" s="33"/>
    </row>
    <row r="19" spans="3:16">
      <c r="C19" s="31"/>
      <c r="D19" s="32"/>
      <c r="E19" s="32"/>
      <c r="F19" s="32"/>
      <c r="G19" s="33"/>
    </row>
    <row r="20" spans="3:16" ht="15" customHeight="1">
      <c r="C20" s="31"/>
      <c r="D20" s="32"/>
      <c r="E20" s="32"/>
      <c r="F20" s="32"/>
      <c r="G20" s="33"/>
    </row>
    <row r="21" spans="3:16" hidden="1">
      <c r="C21" s="31"/>
      <c r="D21" s="32"/>
      <c r="E21" s="32"/>
      <c r="F21" s="32"/>
      <c r="G21" s="33"/>
    </row>
    <row r="22" spans="3:16" hidden="1">
      <c r="C22" s="31"/>
      <c r="D22" s="32"/>
      <c r="E22" s="32"/>
      <c r="F22" s="32"/>
      <c r="G22" s="33"/>
    </row>
    <row r="23" spans="3:16" hidden="1">
      <c r="C23" s="31"/>
      <c r="D23" s="32"/>
      <c r="E23" s="32"/>
      <c r="F23" s="32"/>
      <c r="G23" s="33"/>
    </row>
    <row r="24" spans="3:16" hidden="1">
      <c r="C24" s="31"/>
      <c r="D24" s="32"/>
      <c r="E24" s="32"/>
      <c r="F24" s="32"/>
      <c r="G24" s="33"/>
    </row>
    <row r="25" spans="3:16" hidden="1">
      <c r="C25" s="31"/>
      <c r="D25" s="32"/>
      <c r="E25" s="32"/>
      <c r="F25" s="32"/>
      <c r="G25" s="33"/>
    </row>
    <row r="26" spans="3:16" ht="40.5" customHeight="1" thickBot="1">
      <c r="C26" s="34"/>
      <c r="D26" s="35"/>
      <c r="E26" s="35"/>
      <c r="F26" s="35"/>
      <c r="G26" s="36"/>
    </row>
    <row r="27" spans="3:16" ht="15.75" thickBot="1"/>
    <row r="28" spans="3:16" s="69" customFormat="1" ht="50.25" customHeight="1" thickBot="1">
      <c r="C28" s="90" t="s">
        <v>10</v>
      </c>
      <c r="D28" s="130" t="s">
        <v>314</v>
      </c>
      <c r="E28" s="131"/>
      <c r="F28" s="131"/>
      <c r="G28" s="132"/>
    </row>
    <row r="29" spans="3:16" s="69" customFormat="1" ht="15.75" customHeight="1" thickBot="1">
      <c r="C29" s="70" t="s">
        <v>1</v>
      </c>
      <c r="D29" s="70" t="s">
        <v>2</v>
      </c>
      <c r="E29" s="71" t="s">
        <v>3</v>
      </c>
      <c r="F29" s="71" t="s">
        <v>4</v>
      </c>
      <c r="G29" s="70" t="s">
        <v>284</v>
      </c>
      <c r="H29" s="97" t="s">
        <v>15</v>
      </c>
      <c r="I29" s="98"/>
      <c r="J29" s="98"/>
      <c r="K29" s="98"/>
      <c r="L29" s="98"/>
      <c r="M29" s="98"/>
      <c r="N29" s="98"/>
    </row>
    <row r="30" spans="3:16" s="69" customFormat="1" ht="26.25" customHeight="1" thickBot="1">
      <c r="C30" s="72"/>
      <c r="D30" s="72"/>
      <c r="E30" s="73" t="s">
        <v>285</v>
      </c>
      <c r="F30" s="73" t="s">
        <v>286</v>
      </c>
      <c r="G30" s="96"/>
      <c r="H30" s="74" t="s">
        <v>316</v>
      </c>
      <c r="I30" s="75"/>
      <c r="J30" s="75"/>
      <c r="K30" s="75"/>
      <c r="L30" s="75"/>
      <c r="M30" s="75"/>
      <c r="N30" s="75"/>
      <c r="O30" s="75"/>
      <c r="P30" s="76"/>
    </row>
    <row r="31" spans="3:16" s="69" customFormat="1" ht="15.75" customHeight="1" thickBot="1">
      <c r="C31" s="6" t="s">
        <v>315</v>
      </c>
      <c r="D31" s="6" t="s">
        <v>315</v>
      </c>
      <c r="E31" s="6">
        <v>46653</v>
      </c>
      <c r="F31" s="6">
        <v>45400</v>
      </c>
      <c r="G31" s="140">
        <v>48070</v>
      </c>
      <c r="H31" s="80"/>
      <c r="I31" s="81"/>
      <c r="J31" s="81"/>
      <c r="K31" s="81"/>
      <c r="L31" s="81"/>
      <c r="M31" s="81"/>
      <c r="N31" s="81"/>
      <c r="O31" s="81"/>
      <c r="P31" s="82"/>
    </row>
    <row r="32" spans="3:16" s="69" customFormat="1" ht="28.5" customHeight="1" thickBot="1">
      <c r="C32" s="136" t="s">
        <v>12</v>
      </c>
      <c r="D32" s="137" t="s">
        <v>313</v>
      </c>
      <c r="E32" s="138"/>
      <c r="F32" s="138"/>
      <c r="G32" s="139"/>
    </row>
    <row r="33" spans="3:16" s="69" customFormat="1" ht="28.5" customHeight="1" thickBot="1">
      <c r="C33" s="83"/>
      <c r="D33" s="85"/>
      <c r="E33" s="85"/>
      <c r="F33" s="85"/>
      <c r="G33" s="85"/>
    </row>
    <row r="34" spans="3:16" s="69" customFormat="1" ht="47.25" customHeight="1" thickBot="1">
      <c r="C34" s="90" t="s">
        <v>10</v>
      </c>
      <c r="D34" s="130" t="s">
        <v>314</v>
      </c>
      <c r="E34" s="131"/>
      <c r="F34" s="131"/>
      <c r="G34" s="132"/>
    </row>
    <row r="35" spans="3:16" s="69" customFormat="1" ht="15.75" customHeight="1" thickBot="1">
      <c r="C35" s="70" t="s">
        <v>1</v>
      </c>
      <c r="D35" s="70" t="s">
        <v>2</v>
      </c>
      <c r="E35" s="71" t="s">
        <v>3</v>
      </c>
      <c r="F35" s="71" t="s">
        <v>4</v>
      </c>
      <c r="G35" s="70" t="s">
        <v>284</v>
      </c>
      <c r="H35" s="97" t="s">
        <v>15</v>
      </c>
      <c r="I35" s="98"/>
      <c r="J35" s="98"/>
      <c r="K35" s="98"/>
      <c r="L35" s="98"/>
      <c r="M35" s="98"/>
      <c r="N35" s="98"/>
    </row>
    <row r="36" spans="3:16" s="69" customFormat="1" ht="26.25" customHeight="1" thickBot="1">
      <c r="C36" s="72"/>
      <c r="D36" s="72"/>
      <c r="E36" s="73" t="s">
        <v>285</v>
      </c>
      <c r="F36" s="73" t="s">
        <v>286</v>
      </c>
      <c r="G36" s="96"/>
      <c r="H36" s="74" t="s">
        <v>318</v>
      </c>
      <c r="I36" s="75"/>
      <c r="J36" s="75"/>
      <c r="K36" s="75"/>
      <c r="L36" s="75"/>
      <c r="M36" s="75"/>
      <c r="N36" s="75"/>
      <c r="O36" s="75"/>
      <c r="P36" s="76"/>
    </row>
    <row r="37" spans="3:16" s="69" customFormat="1" ht="26.25" thickBot="1">
      <c r="C37" s="6" t="s">
        <v>317</v>
      </c>
      <c r="D37" s="6" t="s">
        <v>317</v>
      </c>
      <c r="E37" s="6">
        <v>655</v>
      </c>
      <c r="F37" s="6">
        <v>676</v>
      </c>
      <c r="G37" s="140">
        <v>661</v>
      </c>
      <c r="H37" s="80"/>
      <c r="I37" s="81"/>
      <c r="J37" s="81"/>
      <c r="K37" s="81"/>
      <c r="L37" s="81"/>
      <c r="M37" s="81"/>
      <c r="N37" s="81"/>
      <c r="O37" s="81"/>
      <c r="P37" s="82"/>
    </row>
    <row r="38" spans="3:16" s="69" customFormat="1" ht="28.5" customHeight="1" thickBot="1">
      <c r="C38" s="136" t="s">
        <v>12</v>
      </c>
      <c r="D38" s="137" t="s">
        <v>355</v>
      </c>
      <c r="E38" s="138"/>
      <c r="F38" s="138"/>
      <c r="G38" s="139"/>
    </row>
    <row r="39" spans="3:16" ht="21.75" customHeight="1">
      <c r="C39" s="1"/>
      <c r="D39" s="5"/>
      <c r="E39" s="5"/>
      <c r="F39" s="5"/>
      <c r="G39" s="5"/>
    </row>
  </sheetData>
  <mergeCells count="18">
    <mergeCell ref="C8:G26"/>
    <mergeCell ref="E2:M2"/>
    <mergeCell ref="E3:M3"/>
    <mergeCell ref="E4:M4"/>
    <mergeCell ref="C7:G7"/>
    <mergeCell ref="D5:I5"/>
    <mergeCell ref="D28:G28"/>
    <mergeCell ref="C29:C30"/>
    <mergeCell ref="D29:D30"/>
    <mergeCell ref="G29:G30"/>
    <mergeCell ref="H30:P31"/>
    <mergeCell ref="D32:G32"/>
    <mergeCell ref="D34:G34"/>
    <mergeCell ref="C35:C36"/>
    <mergeCell ref="D35:D36"/>
    <mergeCell ref="G35:G36"/>
    <mergeCell ref="H36:P37"/>
    <mergeCell ref="D38:G38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ignoredErrors>
    <ignoredError sqref="D3" numberStoredAsText="1"/>
    <ignoredError sqref="D2" evalError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O12" sqref="O12"/>
    </sheetView>
  </sheetViews>
  <sheetFormatPr defaultRowHeight="15"/>
  <cols>
    <col min="1" max="1" width="9.140625" hidden="1" customWidth="1"/>
    <col min="2" max="2" width="3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1.42578125" customWidth="1"/>
    <col min="14" max="17" width="18.285156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49" t="str">
        <f>+'програм 13'!$D$2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277</v>
      </c>
    </row>
    <row r="3" spans="1:17" ht="60.75" thickBot="1">
      <c r="C3" t="s">
        <v>5</v>
      </c>
      <c r="D3" s="19" t="s">
        <v>44</v>
      </c>
      <c r="E3" s="104" t="s">
        <v>27</v>
      </c>
      <c r="F3" s="105"/>
      <c r="G3" s="105"/>
      <c r="H3" s="105"/>
      <c r="I3" s="105"/>
      <c r="J3" s="105"/>
      <c r="K3" s="105"/>
      <c r="L3" s="105"/>
      <c r="M3" s="106"/>
      <c r="N3" s="95" t="s">
        <v>281</v>
      </c>
      <c r="O3" s="95" t="s">
        <v>282</v>
      </c>
      <c r="P3" s="95" t="s">
        <v>283</v>
      </c>
      <c r="Q3" s="95" t="s">
        <v>278</v>
      </c>
    </row>
    <row r="4" spans="1:17" ht="15.75" thickBot="1">
      <c r="A4" s="7" t="str">
        <f>CONCATENATE(D3,"-",D4)</f>
        <v>1201-4034</v>
      </c>
      <c r="C4" t="s">
        <v>100</v>
      </c>
      <c r="D4" s="22" t="s">
        <v>288</v>
      </c>
      <c r="E4" s="66" t="s">
        <v>280</v>
      </c>
      <c r="F4" s="67"/>
      <c r="G4" s="67"/>
      <c r="H4" s="67"/>
      <c r="I4" s="67"/>
      <c r="J4" s="67"/>
      <c r="K4" s="67"/>
      <c r="L4" s="67"/>
      <c r="M4" s="68"/>
      <c r="N4" s="21">
        <v>2000</v>
      </c>
      <c r="O4" s="21">
        <v>2000</v>
      </c>
      <c r="P4" s="21">
        <v>2000</v>
      </c>
      <c r="Q4" s="20">
        <f>P4/O4</f>
        <v>1</v>
      </c>
    </row>
    <row r="5" spans="1:17" ht="15.75" thickBot="1">
      <c r="C5" t="s">
        <v>11</v>
      </c>
      <c r="D5" s="52" t="s">
        <v>291</v>
      </c>
      <c r="E5" s="64"/>
      <c r="F5" s="64"/>
      <c r="G5" s="65"/>
    </row>
    <row r="7" spans="1:17" ht="15.75" thickBot="1">
      <c r="C7" s="27" t="s">
        <v>14</v>
      </c>
      <c r="D7" s="27"/>
      <c r="E7" s="27"/>
      <c r="F7" s="27"/>
      <c r="G7" s="27"/>
    </row>
    <row r="8" spans="1:17">
      <c r="C8" s="28" t="s">
        <v>356</v>
      </c>
      <c r="D8" s="29"/>
      <c r="E8" s="29"/>
      <c r="F8" s="29"/>
      <c r="G8" s="30"/>
    </row>
    <row r="9" spans="1:17">
      <c r="C9" s="31"/>
      <c r="D9" s="32"/>
      <c r="E9" s="32"/>
      <c r="F9" s="32"/>
      <c r="G9" s="33"/>
    </row>
    <row r="10" spans="1:17">
      <c r="C10" s="31"/>
      <c r="D10" s="32"/>
      <c r="E10" s="32"/>
      <c r="F10" s="32"/>
      <c r="G10" s="33"/>
    </row>
    <row r="11" spans="1:17">
      <c r="C11" s="31"/>
      <c r="D11" s="32"/>
      <c r="E11" s="32"/>
      <c r="F11" s="32"/>
      <c r="G11" s="33"/>
    </row>
    <row r="12" spans="1:17">
      <c r="C12" s="31"/>
      <c r="D12" s="32"/>
      <c r="E12" s="32"/>
      <c r="F12" s="32"/>
      <c r="G12" s="33"/>
    </row>
    <row r="13" spans="1:17">
      <c r="C13" s="31"/>
      <c r="D13" s="32"/>
      <c r="E13" s="32"/>
      <c r="F13" s="32"/>
      <c r="G13" s="33"/>
      <c r="J13" s="8"/>
    </row>
    <row r="14" spans="1:17">
      <c r="C14" s="31"/>
      <c r="D14" s="32"/>
      <c r="E14" s="32"/>
      <c r="F14" s="32"/>
      <c r="G14" s="33"/>
    </row>
    <row r="15" spans="1:17">
      <c r="C15" s="31"/>
      <c r="D15" s="32"/>
      <c r="E15" s="32"/>
      <c r="F15" s="32"/>
      <c r="G15" s="33"/>
    </row>
    <row r="16" spans="1:17">
      <c r="C16" s="31"/>
      <c r="D16" s="32"/>
      <c r="E16" s="32"/>
      <c r="F16" s="32"/>
      <c r="G16" s="33"/>
    </row>
    <row r="17" spans="3:16">
      <c r="C17" s="31"/>
      <c r="D17" s="32"/>
      <c r="E17" s="32"/>
      <c r="F17" s="32"/>
      <c r="G17" s="33"/>
    </row>
    <row r="18" spans="3:16">
      <c r="C18" s="31"/>
      <c r="D18" s="32"/>
      <c r="E18" s="32"/>
      <c r="F18" s="32"/>
      <c r="G18" s="33"/>
    </row>
    <row r="19" spans="3:16">
      <c r="C19" s="31"/>
      <c r="D19" s="32"/>
      <c r="E19" s="32"/>
      <c r="F19" s="32"/>
      <c r="G19" s="33"/>
    </row>
    <row r="20" spans="3:16" ht="7.5" customHeight="1">
      <c r="C20" s="31"/>
      <c r="D20" s="32"/>
      <c r="E20" s="32"/>
      <c r="F20" s="32"/>
      <c r="G20" s="33"/>
    </row>
    <row r="21" spans="3:16" ht="15" hidden="1" customHeight="1">
      <c r="C21" s="31"/>
      <c r="D21" s="32"/>
      <c r="E21" s="32"/>
      <c r="F21" s="32"/>
      <c r="G21" s="33"/>
    </row>
    <row r="22" spans="3:16" ht="15" hidden="1" customHeight="1">
      <c r="C22" s="31"/>
      <c r="D22" s="32"/>
      <c r="E22" s="32"/>
      <c r="F22" s="32"/>
      <c r="G22" s="33"/>
    </row>
    <row r="23" spans="3:16" ht="15" hidden="1" customHeight="1">
      <c r="C23" s="31"/>
      <c r="D23" s="32"/>
      <c r="E23" s="32"/>
      <c r="F23" s="32"/>
      <c r="G23" s="33"/>
    </row>
    <row r="24" spans="3:16" ht="15" hidden="1" customHeight="1">
      <c r="C24" s="31"/>
      <c r="D24" s="32"/>
      <c r="E24" s="32"/>
      <c r="F24" s="32"/>
      <c r="G24" s="33"/>
    </row>
    <row r="25" spans="3:16" ht="15" hidden="1" customHeight="1">
      <c r="C25" s="31"/>
      <c r="D25" s="32"/>
      <c r="E25" s="32"/>
      <c r="F25" s="32"/>
      <c r="G25" s="33"/>
    </row>
    <row r="26" spans="3:16" ht="15.75" thickBot="1">
      <c r="C26" s="34"/>
      <c r="D26" s="35"/>
      <c r="E26" s="35"/>
      <c r="F26" s="35"/>
      <c r="G26" s="36"/>
    </row>
    <row r="27" spans="3:16" ht="15.75" thickBot="1"/>
    <row r="28" spans="3:16" s="69" customFormat="1" ht="50.25" customHeight="1" thickBot="1">
      <c r="C28" s="90" t="s">
        <v>10</v>
      </c>
      <c r="D28" s="133" t="s">
        <v>357</v>
      </c>
      <c r="E28" s="134"/>
      <c r="F28" s="134"/>
      <c r="G28" s="135"/>
    </row>
    <row r="29" spans="3:16" s="69" customFormat="1" ht="15.75" customHeight="1" thickBot="1">
      <c r="C29" s="70" t="s">
        <v>1</v>
      </c>
      <c r="D29" s="70" t="s">
        <v>2</v>
      </c>
      <c r="E29" s="71" t="s">
        <v>3</v>
      </c>
      <c r="F29" s="71" t="s">
        <v>4</v>
      </c>
      <c r="G29" s="70" t="s">
        <v>284</v>
      </c>
      <c r="H29" s="97" t="s">
        <v>15</v>
      </c>
      <c r="I29" s="98"/>
      <c r="J29" s="98"/>
      <c r="K29" s="98"/>
      <c r="L29" s="98"/>
      <c r="M29" s="98"/>
      <c r="N29" s="98"/>
    </row>
    <row r="30" spans="3:16" s="69" customFormat="1" ht="26.25" customHeight="1" thickBot="1">
      <c r="C30" s="72"/>
      <c r="D30" s="72"/>
      <c r="E30" s="73" t="s">
        <v>285</v>
      </c>
      <c r="F30" s="73" t="s">
        <v>286</v>
      </c>
      <c r="G30" s="96"/>
      <c r="H30" s="74" t="s">
        <v>360</v>
      </c>
      <c r="I30" s="75"/>
      <c r="J30" s="75"/>
      <c r="K30" s="75"/>
      <c r="L30" s="75"/>
      <c r="M30" s="75"/>
      <c r="N30" s="75"/>
      <c r="O30" s="75"/>
      <c r="P30" s="76"/>
    </row>
    <row r="31" spans="3:16" s="69" customFormat="1" ht="15.75" customHeight="1" thickBot="1">
      <c r="C31" s="77" t="s">
        <v>358</v>
      </c>
      <c r="D31" s="142" t="s">
        <v>294</v>
      </c>
      <c r="E31" s="142">
        <v>7</v>
      </c>
      <c r="F31" s="142">
        <v>9</v>
      </c>
      <c r="G31" s="143">
        <v>8</v>
      </c>
      <c r="H31" s="80"/>
      <c r="I31" s="81"/>
      <c r="J31" s="81"/>
      <c r="K31" s="81"/>
      <c r="L31" s="81"/>
      <c r="M31" s="81"/>
      <c r="N31" s="81"/>
      <c r="O31" s="81"/>
      <c r="P31" s="82"/>
    </row>
    <row r="32" spans="3:16" s="69" customFormat="1" ht="28.5" customHeight="1" thickBot="1">
      <c r="C32" s="91" t="s">
        <v>12</v>
      </c>
      <c r="D32" s="92" t="s">
        <v>359</v>
      </c>
      <c r="E32" s="93"/>
      <c r="F32" s="93"/>
      <c r="G32" s="94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E2:M2"/>
    <mergeCell ref="E3:M3"/>
    <mergeCell ref="E4:M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O8" sqref="O8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1.85546875" customWidth="1"/>
    <col min="14" max="17" width="19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18">
        <f>+'програм 13'!$C$2</f>
        <v>51</v>
      </c>
      <c r="E2" s="49" t="str">
        <f>+'програм 13'!$D$2</f>
        <v>КРУПАЊ</v>
      </c>
      <c r="F2" s="50"/>
      <c r="G2" s="50"/>
      <c r="H2" s="50"/>
      <c r="I2" s="50"/>
      <c r="J2" s="50"/>
      <c r="K2" s="50"/>
      <c r="L2" s="50"/>
      <c r="M2" s="51"/>
      <c r="Q2" t="s">
        <v>277</v>
      </c>
    </row>
    <row r="3" spans="1:17" ht="60.75" thickBot="1">
      <c r="C3" t="s">
        <v>5</v>
      </c>
      <c r="D3" s="19" t="s">
        <v>44</v>
      </c>
      <c r="E3" s="104" t="s">
        <v>27</v>
      </c>
      <c r="F3" s="105"/>
      <c r="G3" s="105"/>
      <c r="H3" s="105"/>
      <c r="I3" s="105"/>
      <c r="J3" s="105"/>
      <c r="K3" s="105"/>
      <c r="L3" s="105"/>
      <c r="M3" s="106"/>
      <c r="N3" s="95" t="s">
        <v>281</v>
      </c>
      <c r="O3" s="95" t="s">
        <v>282</v>
      </c>
      <c r="P3" s="95" t="s">
        <v>283</v>
      </c>
      <c r="Q3" s="95" t="s">
        <v>278</v>
      </c>
    </row>
    <row r="4" spans="1:17" ht="15.75" thickBot="1">
      <c r="A4" s="7" t="str">
        <f>CONCATENATE(D3,"-",D4)</f>
        <v>1201-4034</v>
      </c>
      <c r="C4" t="s">
        <v>100</v>
      </c>
      <c r="D4" s="22" t="s">
        <v>288</v>
      </c>
      <c r="E4" s="66" t="s">
        <v>321</v>
      </c>
      <c r="F4" s="67"/>
      <c r="G4" s="67"/>
      <c r="H4" s="67"/>
      <c r="I4" s="67"/>
      <c r="J4" s="67"/>
      <c r="K4" s="67"/>
      <c r="L4" s="67"/>
      <c r="M4" s="68"/>
      <c r="N4" s="21">
        <v>9400</v>
      </c>
      <c r="O4" s="21">
        <v>9400</v>
      </c>
      <c r="P4" s="21">
        <v>9239</v>
      </c>
      <c r="Q4" s="20">
        <f>P4/O4</f>
        <v>0.98287234042553195</v>
      </c>
    </row>
    <row r="5" spans="1:17" ht="15.75" thickBot="1">
      <c r="C5" t="s">
        <v>11</v>
      </c>
      <c r="D5" s="52" t="s">
        <v>334</v>
      </c>
      <c r="E5" s="64"/>
      <c r="F5" s="64"/>
      <c r="G5" s="65"/>
    </row>
    <row r="7" spans="1:17" ht="15.75" thickBot="1">
      <c r="C7" s="27" t="s">
        <v>14</v>
      </c>
      <c r="D7" s="27"/>
      <c r="E7" s="27"/>
      <c r="F7" s="27"/>
      <c r="G7" s="27"/>
    </row>
    <row r="8" spans="1:17" ht="48.75" customHeight="1">
      <c r="C8" s="55" t="s">
        <v>325</v>
      </c>
      <c r="D8" s="56"/>
      <c r="E8" s="56"/>
      <c r="F8" s="56"/>
      <c r="G8" s="57"/>
    </row>
    <row r="9" spans="1:17" ht="54" customHeight="1">
      <c r="C9" s="58"/>
      <c r="D9" s="59"/>
      <c r="E9" s="59"/>
      <c r="F9" s="59"/>
      <c r="G9" s="60"/>
    </row>
    <row r="10" spans="1:17" ht="51" customHeight="1">
      <c r="C10" s="58"/>
      <c r="D10" s="59"/>
      <c r="E10" s="59"/>
      <c r="F10" s="59"/>
      <c r="G10" s="60"/>
    </row>
    <row r="11" spans="1:17" ht="39.75" customHeight="1">
      <c r="C11" s="58"/>
      <c r="D11" s="59"/>
      <c r="E11" s="59"/>
      <c r="F11" s="59"/>
      <c r="G11" s="60"/>
    </row>
    <row r="12" spans="1:17" ht="75" customHeight="1">
      <c r="C12" s="58"/>
      <c r="D12" s="59"/>
      <c r="E12" s="59"/>
      <c r="F12" s="59"/>
      <c r="G12" s="60"/>
    </row>
    <row r="13" spans="1:17" ht="69.75" customHeight="1">
      <c r="C13" s="58"/>
      <c r="D13" s="59"/>
      <c r="E13" s="59"/>
      <c r="F13" s="59"/>
      <c r="G13" s="60"/>
      <c r="J13" s="8"/>
    </row>
    <row r="14" spans="1:17" ht="53.25" customHeight="1">
      <c r="C14" s="58"/>
      <c r="D14" s="59"/>
      <c r="E14" s="59"/>
      <c r="F14" s="59"/>
      <c r="G14" s="60"/>
    </row>
    <row r="15" spans="1:17" ht="43.5" customHeight="1">
      <c r="C15" s="58"/>
      <c r="D15" s="59"/>
      <c r="E15" s="59"/>
      <c r="F15" s="59"/>
      <c r="G15" s="60"/>
    </row>
    <row r="16" spans="1:17" ht="47.25" customHeight="1">
      <c r="C16" s="58"/>
      <c r="D16" s="59"/>
      <c r="E16" s="59"/>
      <c r="F16" s="59"/>
      <c r="G16" s="60"/>
    </row>
    <row r="17" spans="3:16" ht="42" customHeight="1">
      <c r="C17" s="58"/>
      <c r="D17" s="59"/>
      <c r="E17" s="59"/>
      <c r="F17" s="59"/>
      <c r="G17" s="60"/>
    </row>
    <row r="18" spans="3:16" ht="75" customHeight="1">
      <c r="C18" s="58"/>
      <c r="D18" s="59"/>
      <c r="E18" s="59"/>
      <c r="F18" s="59"/>
      <c r="G18" s="60"/>
    </row>
    <row r="19" spans="3:16" ht="75" customHeight="1">
      <c r="C19" s="58"/>
      <c r="D19" s="59"/>
      <c r="E19" s="59"/>
      <c r="F19" s="59"/>
      <c r="G19" s="60"/>
    </row>
    <row r="20" spans="3:16" ht="36" customHeight="1">
      <c r="C20" s="58"/>
      <c r="D20" s="59"/>
      <c r="E20" s="59"/>
      <c r="F20" s="59"/>
      <c r="G20" s="60"/>
    </row>
    <row r="21" spans="3:16" ht="15" hidden="1" customHeight="1">
      <c r="C21" s="58"/>
      <c r="D21" s="59"/>
      <c r="E21" s="59"/>
      <c r="F21" s="59"/>
      <c r="G21" s="60"/>
    </row>
    <row r="22" spans="3:16" ht="15" hidden="1" customHeight="1">
      <c r="C22" s="58"/>
      <c r="D22" s="59"/>
      <c r="E22" s="59"/>
      <c r="F22" s="59"/>
      <c r="G22" s="60"/>
    </row>
    <row r="23" spans="3:16" ht="15" hidden="1" customHeight="1">
      <c r="C23" s="58"/>
      <c r="D23" s="59"/>
      <c r="E23" s="59"/>
      <c r="F23" s="59"/>
      <c r="G23" s="60"/>
    </row>
    <row r="24" spans="3:16" ht="15" hidden="1" customHeight="1">
      <c r="C24" s="58"/>
      <c r="D24" s="59"/>
      <c r="E24" s="59"/>
      <c r="F24" s="59"/>
      <c r="G24" s="60"/>
    </row>
    <row r="25" spans="3:16" ht="15" hidden="1" customHeight="1">
      <c r="C25" s="58"/>
      <c r="D25" s="59"/>
      <c r="E25" s="59"/>
      <c r="F25" s="59"/>
      <c r="G25" s="60"/>
    </row>
    <row r="26" spans="3:16" ht="51.75" customHeight="1" thickBot="1">
      <c r="C26" s="61"/>
      <c r="D26" s="62"/>
      <c r="E26" s="62"/>
      <c r="F26" s="62"/>
      <c r="G26" s="63"/>
    </row>
    <row r="27" spans="3:16" ht="15.75" thickBot="1"/>
    <row r="28" spans="3:16" ht="50.25" customHeight="1" thickBot="1">
      <c r="C28" s="100" t="s">
        <v>10</v>
      </c>
      <c r="D28" s="101" t="s">
        <v>322</v>
      </c>
      <c r="E28" s="102"/>
      <c r="F28" s="102"/>
      <c r="G28" s="103"/>
      <c r="H28" s="109"/>
      <c r="I28" s="109"/>
      <c r="J28" s="109"/>
      <c r="K28" s="109"/>
      <c r="L28" s="109"/>
      <c r="M28" s="109"/>
      <c r="N28" s="109"/>
    </row>
    <row r="29" spans="3:16" ht="15.75" customHeight="1" thickBot="1">
      <c r="C29" s="110" t="s">
        <v>1</v>
      </c>
      <c r="D29" s="110" t="s">
        <v>2</v>
      </c>
      <c r="E29" s="111" t="s">
        <v>3</v>
      </c>
      <c r="F29" s="111" t="s">
        <v>4</v>
      </c>
      <c r="G29" s="110" t="s">
        <v>284</v>
      </c>
      <c r="H29" s="128" t="s">
        <v>15</v>
      </c>
      <c r="I29" s="129"/>
      <c r="J29" s="129"/>
      <c r="K29" s="129"/>
      <c r="L29" s="129"/>
      <c r="M29" s="129"/>
      <c r="N29" s="129"/>
    </row>
    <row r="30" spans="3:16" ht="26.25" thickBot="1">
      <c r="C30" s="112"/>
      <c r="D30" s="112"/>
      <c r="E30" s="113" t="s">
        <v>285</v>
      </c>
      <c r="F30" s="113" t="s">
        <v>286</v>
      </c>
      <c r="G30" s="127"/>
      <c r="H30" s="114" t="s">
        <v>320</v>
      </c>
      <c r="I30" s="115"/>
      <c r="J30" s="115"/>
      <c r="K30" s="115"/>
      <c r="L30" s="115"/>
      <c r="M30" s="115"/>
      <c r="N30" s="115"/>
      <c r="O30" s="115"/>
      <c r="P30" s="116"/>
    </row>
    <row r="31" spans="3:16" ht="26.25" thickBot="1">
      <c r="C31" s="117" t="s">
        <v>323</v>
      </c>
      <c r="D31" s="117" t="s">
        <v>324</v>
      </c>
      <c r="E31" s="117">
        <v>0</v>
      </c>
      <c r="F31" s="117">
        <v>1</v>
      </c>
      <c r="G31" s="122">
        <v>1</v>
      </c>
      <c r="H31" s="119"/>
      <c r="I31" s="120"/>
      <c r="J31" s="120"/>
      <c r="K31" s="120"/>
      <c r="L31" s="120"/>
      <c r="M31" s="120"/>
      <c r="N31" s="120"/>
      <c r="O31" s="120"/>
      <c r="P31" s="121"/>
    </row>
    <row r="32" spans="3:16" ht="33.75" customHeight="1" thickBot="1">
      <c r="C32" s="123" t="s">
        <v>12</v>
      </c>
      <c r="D32" s="124" t="s">
        <v>346</v>
      </c>
      <c r="E32" s="125"/>
      <c r="F32" s="125"/>
      <c r="G32" s="126"/>
      <c r="H32" s="109"/>
      <c r="I32" s="109"/>
      <c r="J32" s="141"/>
      <c r="K32" s="109"/>
      <c r="L32" s="109"/>
      <c r="M32" s="109"/>
      <c r="N32" s="10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H30:P31"/>
    <mergeCell ref="C8:G26"/>
    <mergeCell ref="D28:G28"/>
    <mergeCell ref="C29:C30"/>
    <mergeCell ref="D29:D30"/>
    <mergeCell ref="G29:G30"/>
    <mergeCell ref="E2:M2"/>
    <mergeCell ref="E3:M3"/>
    <mergeCell ref="E4:M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9"/>
    <col min="3" max="3" width="29.7109375" style="9" bestFit="1" customWidth="1"/>
    <col min="4" max="16384" width="9.140625" style="9"/>
  </cols>
  <sheetData>
    <row r="2" spans="2:3">
      <c r="B2" s="9">
        <v>1</v>
      </c>
      <c r="C2" s="9" t="s">
        <v>183</v>
      </c>
    </row>
    <row r="3" spans="2:3">
      <c r="B3" s="9">
        <v>2</v>
      </c>
      <c r="C3" s="9" t="s">
        <v>102</v>
      </c>
    </row>
    <row r="4" spans="2:3">
      <c r="B4" s="9">
        <v>3</v>
      </c>
      <c r="C4" s="9" t="s">
        <v>103</v>
      </c>
    </row>
    <row r="5" spans="2:3">
      <c r="B5" s="9">
        <v>4</v>
      </c>
      <c r="C5" s="9" t="s">
        <v>184</v>
      </c>
    </row>
    <row r="6" spans="2:3">
      <c r="B6" s="9">
        <v>5</v>
      </c>
      <c r="C6" s="9" t="s">
        <v>185</v>
      </c>
    </row>
    <row r="7" spans="2:3">
      <c r="B7" s="9">
        <v>6</v>
      </c>
      <c r="C7" s="9" t="s">
        <v>104</v>
      </c>
    </row>
    <row r="8" spans="2:3">
      <c r="B8" s="9">
        <v>7</v>
      </c>
      <c r="C8" s="9" t="s">
        <v>105</v>
      </c>
    </row>
    <row r="9" spans="2:3">
      <c r="B9" s="9">
        <v>8</v>
      </c>
      <c r="C9" s="9" t="s">
        <v>106</v>
      </c>
    </row>
    <row r="10" spans="2:3">
      <c r="B10" s="9">
        <v>9</v>
      </c>
      <c r="C10" s="9" t="s">
        <v>107</v>
      </c>
    </row>
    <row r="11" spans="2:3">
      <c r="B11" s="9">
        <v>10</v>
      </c>
      <c r="C11" s="9" t="s">
        <v>108</v>
      </c>
    </row>
    <row r="12" spans="2:3">
      <c r="B12" s="9">
        <v>11</v>
      </c>
      <c r="C12" s="9" t="s">
        <v>186</v>
      </c>
    </row>
    <row r="13" spans="2:3">
      <c r="B13" s="9">
        <v>12</v>
      </c>
      <c r="C13" s="9" t="s">
        <v>187</v>
      </c>
    </row>
    <row r="14" spans="2:3">
      <c r="B14" s="9">
        <v>13</v>
      </c>
      <c r="C14" s="9" t="s">
        <v>188</v>
      </c>
    </row>
    <row r="15" spans="2:3">
      <c r="B15" s="9">
        <v>14</v>
      </c>
      <c r="C15" s="9" t="s">
        <v>189</v>
      </c>
    </row>
    <row r="16" spans="2:3">
      <c r="B16" s="9">
        <v>15</v>
      </c>
      <c r="C16" s="9" t="s">
        <v>109</v>
      </c>
    </row>
    <row r="17" spans="2:3">
      <c r="B17" s="9">
        <v>16</v>
      </c>
      <c r="C17" s="9" t="s">
        <v>191</v>
      </c>
    </row>
    <row r="18" spans="2:3">
      <c r="B18" s="9">
        <v>17</v>
      </c>
      <c r="C18" s="9" t="s">
        <v>244</v>
      </c>
    </row>
    <row r="19" spans="2:3">
      <c r="B19" s="9">
        <v>18</v>
      </c>
      <c r="C19" s="9" t="s">
        <v>192</v>
      </c>
    </row>
    <row r="20" spans="2:3">
      <c r="B20" s="9">
        <v>19</v>
      </c>
      <c r="C20" s="9" t="s">
        <v>190</v>
      </c>
    </row>
    <row r="21" spans="2:3">
      <c r="B21" s="9">
        <v>20</v>
      </c>
      <c r="C21" s="9" t="s">
        <v>110</v>
      </c>
    </row>
    <row r="22" spans="2:3">
      <c r="B22" s="9">
        <v>21</v>
      </c>
      <c r="C22" s="9" t="s">
        <v>111</v>
      </c>
    </row>
    <row r="23" spans="2:3">
      <c r="B23" s="9">
        <v>22</v>
      </c>
      <c r="C23" s="9" t="s">
        <v>112</v>
      </c>
    </row>
    <row r="24" spans="2:3">
      <c r="B24" s="9">
        <v>23</v>
      </c>
      <c r="C24" s="9" t="s">
        <v>113</v>
      </c>
    </row>
    <row r="25" spans="2:3">
      <c r="B25" s="9">
        <v>24</v>
      </c>
      <c r="C25" s="9" t="s">
        <v>114</v>
      </c>
    </row>
    <row r="26" spans="2:3">
      <c r="B26" s="9">
        <v>25</v>
      </c>
      <c r="C26" s="9" t="s">
        <v>115</v>
      </c>
    </row>
    <row r="27" spans="2:3">
      <c r="B27" s="9">
        <v>26</v>
      </c>
      <c r="C27" s="9" t="s">
        <v>116</v>
      </c>
    </row>
    <row r="28" spans="2:3">
      <c r="B28" s="9">
        <v>27</v>
      </c>
      <c r="C28" s="9" t="s">
        <v>117</v>
      </c>
    </row>
    <row r="29" spans="2:3">
      <c r="B29" s="9">
        <v>28</v>
      </c>
      <c r="C29" s="9" t="s">
        <v>235</v>
      </c>
    </row>
    <row r="30" spans="2:3">
      <c r="B30" s="9">
        <v>29</v>
      </c>
      <c r="C30" s="9" t="s">
        <v>172</v>
      </c>
    </row>
    <row r="31" spans="2:3">
      <c r="B31" s="9">
        <v>30</v>
      </c>
      <c r="C31" s="9" t="s">
        <v>173</v>
      </c>
    </row>
    <row r="32" spans="2:3">
      <c r="B32" s="9">
        <v>31</v>
      </c>
      <c r="C32" s="9" t="s">
        <v>174</v>
      </c>
    </row>
    <row r="33" spans="2:3">
      <c r="B33" s="9">
        <v>32</v>
      </c>
      <c r="C33" s="9" t="s">
        <v>176</v>
      </c>
    </row>
    <row r="34" spans="2:3">
      <c r="B34" s="9">
        <v>33</v>
      </c>
      <c r="C34" s="9" t="s">
        <v>175</v>
      </c>
    </row>
    <row r="35" spans="2:3">
      <c r="B35" s="9">
        <v>34</v>
      </c>
      <c r="C35" s="9" t="s">
        <v>177</v>
      </c>
    </row>
    <row r="36" spans="2:3">
      <c r="B36" s="9">
        <v>35</v>
      </c>
      <c r="C36" s="9" t="s">
        <v>236</v>
      </c>
    </row>
    <row r="37" spans="2:3">
      <c r="B37" s="9">
        <v>36</v>
      </c>
      <c r="C37" s="9" t="s">
        <v>217</v>
      </c>
    </row>
    <row r="38" spans="2:3">
      <c r="B38" s="9">
        <v>37</v>
      </c>
      <c r="C38" s="9" t="s">
        <v>178</v>
      </c>
    </row>
    <row r="39" spans="2:3">
      <c r="B39" s="9">
        <v>38</v>
      </c>
      <c r="C39" s="9" t="s">
        <v>218</v>
      </c>
    </row>
    <row r="40" spans="2:3">
      <c r="B40" s="9">
        <v>39</v>
      </c>
      <c r="C40" s="9" t="s">
        <v>125</v>
      </c>
    </row>
    <row r="41" spans="2:3">
      <c r="B41" s="9">
        <v>40</v>
      </c>
      <c r="C41" s="9" t="s">
        <v>126</v>
      </c>
    </row>
    <row r="42" spans="2:3">
      <c r="B42" s="9">
        <v>41</v>
      </c>
      <c r="C42" s="9" t="s">
        <v>127</v>
      </c>
    </row>
    <row r="43" spans="2:3">
      <c r="B43" s="9">
        <v>42</v>
      </c>
      <c r="C43" s="9" t="s">
        <v>122</v>
      </c>
    </row>
    <row r="44" spans="2:3">
      <c r="B44" s="9">
        <v>43</v>
      </c>
      <c r="C44" s="9" t="s">
        <v>123</v>
      </c>
    </row>
    <row r="45" spans="2:3">
      <c r="B45" s="9">
        <v>44</v>
      </c>
      <c r="C45" s="9" t="s">
        <v>124</v>
      </c>
    </row>
    <row r="46" spans="2:3">
      <c r="B46" s="9">
        <v>45</v>
      </c>
      <c r="C46" s="9" t="s">
        <v>219</v>
      </c>
    </row>
    <row r="47" spans="2:3">
      <c r="B47" s="9">
        <v>46</v>
      </c>
      <c r="C47" s="9" t="s">
        <v>179</v>
      </c>
    </row>
    <row r="48" spans="2:3">
      <c r="B48" s="9">
        <v>47</v>
      </c>
      <c r="C48" s="9" t="s">
        <v>180</v>
      </c>
    </row>
    <row r="49" spans="2:3">
      <c r="B49" s="9">
        <v>48</v>
      </c>
      <c r="C49" s="9" t="s">
        <v>220</v>
      </c>
    </row>
    <row r="50" spans="2:3">
      <c r="B50" s="9">
        <v>49</v>
      </c>
      <c r="C50" s="9" t="s">
        <v>181</v>
      </c>
    </row>
    <row r="51" spans="2:3">
      <c r="B51" s="9">
        <v>50</v>
      </c>
      <c r="C51" s="9" t="s">
        <v>237</v>
      </c>
    </row>
    <row r="52" spans="2:3">
      <c r="B52" s="9">
        <v>51</v>
      </c>
      <c r="C52" s="9" t="s">
        <v>243</v>
      </c>
    </row>
    <row r="53" spans="2:3">
      <c r="B53" s="9">
        <v>52</v>
      </c>
      <c r="C53" s="9" t="s">
        <v>128</v>
      </c>
    </row>
    <row r="54" spans="2:3">
      <c r="B54" s="9">
        <v>53</v>
      </c>
      <c r="C54" s="9" t="s">
        <v>194</v>
      </c>
    </row>
    <row r="55" spans="2:3">
      <c r="B55" s="9">
        <v>54</v>
      </c>
      <c r="C55" s="9" t="s">
        <v>195</v>
      </c>
    </row>
    <row r="56" spans="2:3">
      <c r="B56" s="9">
        <v>55</v>
      </c>
      <c r="C56" s="9" t="s">
        <v>232</v>
      </c>
    </row>
    <row r="57" spans="2:3">
      <c r="B57" s="9">
        <v>56</v>
      </c>
      <c r="C57" s="9" t="s">
        <v>196</v>
      </c>
    </row>
    <row r="58" spans="2:3">
      <c r="B58" s="9">
        <v>57</v>
      </c>
      <c r="C58" s="9" t="s">
        <v>197</v>
      </c>
    </row>
    <row r="59" spans="2:3">
      <c r="B59" s="9">
        <v>58</v>
      </c>
      <c r="C59" s="9" t="s">
        <v>129</v>
      </c>
    </row>
    <row r="60" spans="2:3">
      <c r="B60" s="9">
        <v>59</v>
      </c>
      <c r="C60" s="9" t="s">
        <v>130</v>
      </c>
    </row>
    <row r="61" spans="2:3">
      <c r="B61" s="9">
        <v>60</v>
      </c>
      <c r="C61" s="9" t="s">
        <v>131</v>
      </c>
    </row>
    <row r="62" spans="2:3">
      <c r="B62" s="9">
        <v>61</v>
      </c>
      <c r="C62" s="9" t="s">
        <v>198</v>
      </c>
    </row>
    <row r="63" spans="2:3">
      <c r="B63" s="9">
        <v>62</v>
      </c>
      <c r="C63" s="9" t="s">
        <v>199</v>
      </c>
    </row>
    <row r="64" spans="2:3">
      <c r="B64" s="9">
        <v>63</v>
      </c>
      <c r="C64" s="9" t="s">
        <v>133</v>
      </c>
    </row>
    <row r="65" spans="2:3">
      <c r="B65" s="9">
        <v>64</v>
      </c>
      <c r="C65" s="9" t="s">
        <v>132</v>
      </c>
    </row>
    <row r="66" spans="2:3">
      <c r="B66" s="9">
        <v>65</v>
      </c>
      <c r="C66" s="9" t="s">
        <v>223</v>
      </c>
    </row>
    <row r="67" spans="2:3">
      <c r="B67" s="9">
        <v>66</v>
      </c>
      <c r="C67" s="9" t="s">
        <v>224</v>
      </c>
    </row>
    <row r="68" spans="2:3">
      <c r="B68" s="9">
        <v>67</v>
      </c>
      <c r="C68" s="9" t="s">
        <v>134</v>
      </c>
    </row>
    <row r="69" spans="2:3">
      <c r="B69" s="9">
        <v>68</v>
      </c>
      <c r="C69" s="9" t="s">
        <v>225</v>
      </c>
    </row>
    <row r="70" spans="2:3">
      <c r="B70" s="9">
        <v>69</v>
      </c>
      <c r="C70" s="9" t="s">
        <v>200</v>
      </c>
    </row>
    <row r="71" spans="2:3">
      <c r="B71" s="9">
        <v>70</v>
      </c>
      <c r="C71" s="9" t="s">
        <v>136</v>
      </c>
    </row>
    <row r="72" spans="2:3">
      <c r="B72" s="9">
        <v>71</v>
      </c>
      <c r="C72" s="9" t="s">
        <v>135</v>
      </c>
    </row>
    <row r="73" spans="2:3">
      <c r="B73" s="9">
        <v>72</v>
      </c>
      <c r="C73" s="9" t="s">
        <v>137</v>
      </c>
    </row>
    <row r="74" spans="2:3">
      <c r="B74" s="9">
        <v>73</v>
      </c>
      <c r="C74" s="9" t="s">
        <v>182</v>
      </c>
    </row>
    <row r="75" spans="2:3">
      <c r="B75" s="9">
        <v>74</v>
      </c>
      <c r="C75" s="9" t="s">
        <v>138</v>
      </c>
    </row>
    <row r="76" spans="2:3">
      <c r="B76" s="9">
        <v>75</v>
      </c>
      <c r="C76" s="9" t="s">
        <v>226</v>
      </c>
    </row>
    <row r="77" spans="2:3">
      <c r="B77" s="9">
        <v>76</v>
      </c>
      <c r="C77" s="9" t="s">
        <v>227</v>
      </c>
    </row>
    <row r="78" spans="2:3">
      <c r="B78" s="9">
        <v>77</v>
      </c>
      <c r="C78" s="9" t="s">
        <v>139</v>
      </c>
    </row>
    <row r="79" spans="2:3">
      <c r="B79" s="9">
        <v>78</v>
      </c>
      <c r="C79" s="9" t="s">
        <v>140</v>
      </c>
    </row>
    <row r="80" spans="2:3">
      <c r="B80" s="9">
        <v>79</v>
      </c>
      <c r="C80" s="9" t="s">
        <v>141</v>
      </c>
    </row>
    <row r="81" spans="2:3">
      <c r="B81" s="9">
        <v>80</v>
      </c>
      <c r="C81" s="9" t="s">
        <v>142</v>
      </c>
    </row>
    <row r="82" spans="2:3">
      <c r="B82" s="9">
        <v>81</v>
      </c>
      <c r="C82" s="9" t="s">
        <v>143</v>
      </c>
    </row>
    <row r="83" spans="2:3">
      <c r="B83" s="9">
        <v>82</v>
      </c>
      <c r="C83" s="9" t="s">
        <v>201</v>
      </c>
    </row>
    <row r="84" spans="2:3">
      <c r="B84" s="9">
        <v>83</v>
      </c>
      <c r="C84" s="9" t="s">
        <v>144</v>
      </c>
    </row>
    <row r="85" spans="2:3">
      <c r="B85" s="9">
        <v>84</v>
      </c>
      <c r="C85" s="9" t="s">
        <v>145</v>
      </c>
    </row>
    <row r="86" spans="2:3">
      <c r="B86" s="9">
        <v>85</v>
      </c>
      <c r="C86" s="9" t="s">
        <v>146</v>
      </c>
    </row>
    <row r="87" spans="2:3">
      <c r="B87" s="9">
        <v>86</v>
      </c>
      <c r="C87" s="9" t="s">
        <v>147</v>
      </c>
    </row>
    <row r="88" spans="2:3">
      <c r="B88" s="9">
        <v>87</v>
      </c>
      <c r="C88" s="9" t="s">
        <v>148</v>
      </c>
    </row>
    <row r="89" spans="2:3">
      <c r="B89" s="9">
        <v>88</v>
      </c>
      <c r="C89" s="9" t="s">
        <v>228</v>
      </c>
    </row>
    <row r="90" spans="2:3">
      <c r="B90" s="9">
        <v>89</v>
      </c>
      <c r="C90" s="9" t="s">
        <v>149</v>
      </c>
    </row>
    <row r="91" spans="2:3">
      <c r="B91" s="9">
        <v>90</v>
      </c>
      <c r="C91" s="9" t="s">
        <v>202</v>
      </c>
    </row>
    <row r="92" spans="2:3">
      <c r="B92" s="9">
        <v>91</v>
      </c>
      <c r="C92" s="9" t="s">
        <v>203</v>
      </c>
    </row>
    <row r="93" spans="2:3">
      <c r="B93" s="9">
        <v>92</v>
      </c>
      <c r="C93" s="9" t="s">
        <v>204</v>
      </c>
    </row>
    <row r="94" spans="2:3">
      <c r="B94" s="9">
        <v>93</v>
      </c>
      <c r="C94" s="9" t="s">
        <v>229</v>
      </c>
    </row>
    <row r="95" spans="2:3">
      <c r="B95" s="9">
        <v>94</v>
      </c>
      <c r="C95" s="9" t="s">
        <v>238</v>
      </c>
    </row>
    <row r="96" spans="2:3">
      <c r="B96" s="9">
        <v>95</v>
      </c>
      <c r="C96" s="9" t="s">
        <v>206</v>
      </c>
    </row>
    <row r="97" spans="2:3">
      <c r="B97" s="9">
        <v>96</v>
      </c>
      <c r="C97" s="9" t="s">
        <v>150</v>
      </c>
    </row>
    <row r="98" spans="2:3">
      <c r="B98" s="9">
        <v>97</v>
      </c>
      <c r="C98" s="9" t="s">
        <v>205</v>
      </c>
    </row>
    <row r="99" spans="2:3">
      <c r="B99" s="9">
        <v>98</v>
      </c>
      <c r="C99" s="9" t="s">
        <v>239</v>
      </c>
    </row>
    <row r="100" spans="2:3">
      <c r="B100" s="9">
        <v>99</v>
      </c>
      <c r="C100" s="9" t="s">
        <v>151</v>
      </c>
    </row>
    <row r="101" spans="2:3">
      <c r="B101" s="9">
        <v>100</v>
      </c>
      <c r="C101" s="9" t="s">
        <v>245</v>
      </c>
    </row>
    <row r="102" spans="2:3">
      <c r="B102" s="9">
        <v>101</v>
      </c>
      <c r="C102" s="9" t="s">
        <v>207</v>
      </c>
    </row>
    <row r="103" spans="2:3">
      <c r="B103" s="9">
        <v>102</v>
      </c>
      <c r="C103" s="9" t="s">
        <v>152</v>
      </c>
    </row>
    <row r="104" spans="2:3">
      <c r="B104" s="9">
        <v>103</v>
      </c>
      <c r="C104" s="9" t="s">
        <v>208</v>
      </c>
    </row>
    <row r="105" spans="2:3">
      <c r="B105" s="9">
        <v>104</v>
      </c>
      <c r="C105" s="9" t="s">
        <v>230</v>
      </c>
    </row>
    <row r="106" spans="2:3">
      <c r="B106" s="9">
        <v>105</v>
      </c>
      <c r="C106" s="9" t="s">
        <v>153</v>
      </c>
    </row>
    <row r="107" spans="2:3">
      <c r="B107" s="9">
        <v>106</v>
      </c>
      <c r="C107" s="9" t="s">
        <v>154</v>
      </c>
    </row>
    <row r="108" spans="2:3">
      <c r="B108" s="9">
        <v>107</v>
      </c>
      <c r="C108" s="9" t="s">
        <v>155</v>
      </c>
    </row>
    <row r="109" spans="2:3">
      <c r="B109" s="9">
        <v>108</v>
      </c>
      <c r="C109" s="9" t="s">
        <v>156</v>
      </c>
    </row>
    <row r="110" spans="2:3">
      <c r="B110" s="9">
        <v>109</v>
      </c>
      <c r="C110" s="9" t="s">
        <v>157</v>
      </c>
    </row>
    <row r="111" spans="2:3">
      <c r="B111" s="9">
        <v>110</v>
      </c>
      <c r="C111" s="9" t="s">
        <v>160</v>
      </c>
    </row>
    <row r="112" spans="2:3">
      <c r="B112" s="9">
        <v>111</v>
      </c>
      <c r="C112" s="9" t="s">
        <v>158</v>
      </c>
    </row>
    <row r="113" spans="2:3">
      <c r="B113" s="9">
        <v>112</v>
      </c>
      <c r="C113" s="9" t="s">
        <v>159</v>
      </c>
    </row>
    <row r="114" spans="2:3">
      <c r="B114" s="9">
        <v>113</v>
      </c>
      <c r="C114" s="9" t="s">
        <v>161</v>
      </c>
    </row>
    <row r="115" spans="2:3">
      <c r="B115" s="9">
        <v>114</v>
      </c>
      <c r="C115" s="9" t="s">
        <v>209</v>
      </c>
    </row>
    <row r="116" spans="2:3">
      <c r="B116" s="9">
        <v>115</v>
      </c>
      <c r="C116" s="9" t="s">
        <v>165</v>
      </c>
    </row>
    <row r="117" spans="2:3">
      <c r="B117" s="9">
        <v>116</v>
      </c>
      <c r="C117" s="9" t="s">
        <v>166</v>
      </c>
    </row>
    <row r="118" spans="2:3">
      <c r="B118" s="9">
        <v>117</v>
      </c>
      <c r="C118" s="9" t="s">
        <v>211</v>
      </c>
    </row>
    <row r="119" spans="2:3">
      <c r="B119" s="9">
        <v>118</v>
      </c>
      <c r="C119" s="9" t="s">
        <v>210</v>
      </c>
    </row>
    <row r="120" spans="2:3">
      <c r="B120" s="9">
        <v>119</v>
      </c>
      <c r="C120" s="9" t="s">
        <v>162</v>
      </c>
    </row>
    <row r="121" spans="2:3">
      <c r="B121" s="9">
        <v>120</v>
      </c>
      <c r="C121" s="9" t="s">
        <v>231</v>
      </c>
    </row>
    <row r="122" spans="2:3">
      <c r="B122" s="9">
        <v>121</v>
      </c>
      <c r="C122" s="9" t="s">
        <v>246</v>
      </c>
    </row>
    <row r="123" spans="2:3">
      <c r="B123" s="9">
        <v>122</v>
      </c>
      <c r="C123" s="9" t="s">
        <v>163</v>
      </c>
    </row>
    <row r="124" spans="2:3">
      <c r="B124" s="9">
        <v>123</v>
      </c>
      <c r="C124" s="9" t="s">
        <v>240</v>
      </c>
    </row>
    <row r="125" spans="2:3">
      <c r="B125" s="9">
        <v>124</v>
      </c>
      <c r="C125" s="9" t="s">
        <v>212</v>
      </c>
    </row>
    <row r="126" spans="2:3">
      <c r="B126" s="9">
        <v>125</v>
      </c>
      <c r="C126" s="9" t="s">
        <v>241</v>
      </c>
    </row>
    <row r="127" spans="2:3">
      <c r="B127" s="9">
        <v>126</v>
      </c>
      <c r="C127" s="9" t="s">
        <v>221</v>
      </c>
    </row>
    <row r="128" spans="2:3">
      <c r="B128" s="9">
        <v>127</v>
      </c>
      <c r="C128" s="9" t="s">
        <v>213</v>
      </c>
    </row>
    <row r="129" spans="2:3">
      <c r="B129" s="9">
        <v>128</v>
      </c>
      <c r="C129" s="9" t="s">
        <v>242</v>
      </c>
    </row>
    <row r="130" spans="2:3">
      <c r="B130" s="9">
        <v>129</v>
      </c>
      <c r="C130" s="9" t="s">
        <v>164</v>
      </c>
    </row>
    <row r="131" spans="2:3">
      <c r="B131" s="9">
        <v>130</v>
      </c>
      <c r="C131" s="9" t="s">
        <v>215</v>
      </c>
    </row>
    <row r="132" spans="2:3">
      <c r="B132" s="9">
        <v>131</v>
      </c>
      <c r="C132" s="9" t="s">
        <v>216</v>
      </c>
    </row>
    <row r="133" spans="2:3">
      <c r="B133" s="9">
        <v>132</v>
      </c>
      <c r="C133" s="9" t="s">
        <v>167</v>
      </c>
    </row>
    <row r="134" spans="2:3">
      <c r="B134" s="9">
        <v>133</v>
      </c>
      <c r="C134" s="9" t="s">
        <v>168</v>
      </c>
    </row>
    <row r="135" spans="2:3">
      <c r="B135" s="9">
        <v>134</v>
      </c>
      <c r="C135" s="9" t="s">
        <v>169</v>
      </c>
    </row>
    <row r="136" spans="2:3">
      <c r="B136" s="9">
        <v>135</v>
      </c>
      <c r="C136" s="9" t="s">
        <v>170</v>
      </c>
    </row>
    <row r="137" spans="2:3">
      <c r="B137" s="9">
        <v>136</v>
      </c>
      <c r="C137" s="9" t="s">
        <v>119</v>
      </c>
    </row>
    <row r="138" spans="2:3">
      <c r="B138" s="9">
        <v>137</v>
      </c>
      <c r="C138" s="9" t="s">
        <v>120</v>
      </c>
    </row>
    <row r="139" spans="2:3">
      <c r="B139" s="9">
        <v>138</v>
      </c>
      <c r="C139" s="9" t="s">
        <v>171</v>
      </c>
    </row>
    <row r="140" spans="2:3">
      <c r="B140" s="9">
        <v>139</v>
      </c>
      <c r="C140" s="9" t="s">
        <v>234</v>
      </c>
    </row>
    <row r="141" spans="2:3">
      <c r="B141" s="9">
        <v>140</v>
      </c>
      <c r="C141" s="9" t="s">
        <v>118</v>
      </c>
    </row>
    <row r="142" spans="2:3">
      <c r="B142" s="9">
        <v>141</v>
      </c>
      <c r="C142" s="9" t="s">
        <v>121</v>
      </c>
    </row>
    <row r="143" spans="2:3">
      <c r="B143" s="9">
        <v>142</v>
      </c>
      <c r="C143" s="9" t="s">
        <v>222</v>
      </c>
    </row>
    <row r="144" spans="2:3">
      <c r="B144" s="9">
        <v>143</v>
      </c>
      <c r="C144" s="9" t="s">
        <v>193</v>
      </c>
    </row>
    <row r="145" spans="2:3">
      <c r="B145" s="9">
        <v>144</v>
      </c>
      <c r="C145" s="9" t="s">
        <v>233</v>
      </c>
    </row>
    <row r="146" spans="2:3">
      <c r="B146" s="9">
        <v>145</v>
      </c>
      <c r="C146" s="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45"/>
  <sheetViews>
    <sheetView topLeftCell="A13" workbookViewId="0">
      <selection activeCell="F37" sqref="F37"/>
    </sheetView>
  </sheetViews>
  <sheetFormatPr defaultRowHeight="15"/>
  <cols>
    <col min="1" max="1" width="32.7109375" style="12" bestFit="1" customWidth="1"/>
    <col min="2" max="16384" width="9.140625" style="12"/>
  </cols>
  <sheetData>
    <row r="1" spans="1:2">
      <c r="A1" s="10" t="s">
        <v>183</v>
      </c>
      <c r="B1" s="11">
        <v>201</v>
      </c>
    </row>
    <row r="2" spans="1:2">
      <c r="A2" s="10" t="s">
        <v>102</v>
      </c>
      <c r="B2" s="11">
        <v>1</v>
      </c>
    </row>
    <row r="3" spans="1:2">
      <c r="A3" s="10" t="s">
        <v>103</v>
      </c>
      <c r="B3" s="11">
        <v>2</v>
      </c>
    </row>
    <row r="4" spans="1:2">
      <c r="A4" s="10" t="s">
        <v>184</v>
      </c>
      <c r="B4" s="11">
        <v>202</v>
      </c>
    </row>
    <row r="5" spans="1:2">
      <c r="A5" s="10" t="s">
        <v>185</v>
      </c>
      <c r="B5" s="11">
        <v>203</v>
      </c>
    </row>
    <row r="6" spans="1:2">
      <c r="A6" s="10" t="s">
        <v>104</v>
      </c>
      <c r="B6" s="11">
        <v>3</v>
      </c>
    </row>
    <row r="7" spans="1:2">
      <c r="A7" s="10" t="s">
        <v>105</v>
      </c>
      <c r="B7" s="11">
        <v>4</v>
      </c>
    </row>
    <row r="8" spans="1:2">
      <c r="A8" s="10" t="s">
        <v>106</v>
      </c>
      <c r="B8" s="11">
        <v>6</v>
      </c>
    </row>
    <row r="9" spans="1:2">
      <c r="A9" s="10" t="s">
        <v>107</v>
      </c>
      <c r="B9" s="11">
        <v>7</v>
      </c>
    </row>
    <row r="10" spans="1:2">
      <c r="A10" s="10" t="s">
        <v>108</v>
      </c>
      <c r="B10" s="11">
        <v>8</v>
      </c>
    </row>
    <row r="11" spans="1:2">
      <c r="A11" s="10" t="s">
        <v>186</v>
      </c>
      <c r="B11" s="11">
        <v>204</v>
      </c>
    </row>
    <row r="12" spans="1:2">
      <c r="A12" s="10" t="s">
        <v>187</v>
      </c>
      <c r="B12" s="11">
        <v>205</v>
      </c>
    </row>
    <row r="13" spans="1:2">
      <c r="A13" s="10" t="s">
        <v>188</v>
      </c>
      <c r="B13" s="11">
        <v>206</v>
      </c>
    </row>
    <row r="14" spans="1:2">
      <c r="A14" s="10" t="s">
        <v>189</v>
      </c>
      <c r="B14" s="11">
        <v>207</v>
      </c>
    </row>
    <row r="15" spans="1:2">
      <c r="A15" s="10" t="s">
        <v>109</v>
      </c>
      <c r="B15" s="11">
        <v>9</v>
      </c>
    </row>
    <row r="16" spans="1:2">
      <c r="A16" s="10" t="s">
        <v>191</v>
      </c>
      <c r="B16" s="11">
        <v>209</v>
      </c>
    </row>
    <row r="17" spans="1:2">
      <c r="A17" s="14" t="s">
        <v>244</v>
      </c>
      <c r="B17" s="15">
        <v>500</v>
      </c>
    </row>
    <row r="18" spans="1:2">
      <c r="A18" s="10" t="s">
        <v>192</v>
      </c>
      <c r="B18" s="11">
        <v>210</v>
      </c>
    </row>
    <row r="19" spans="1:2">
      <c r="A19" s="10" t="s">
        <v>190</v>
      </c>
      <c r="B19" s="11">
        <v>208</v>
      </c>
    </row>
    <row r="20" spans="1:2">
      <c r="A20" s="10" t="s">
        <v>110</v>
      </c>
      <c r="B20" s="11">
        <v>23</v>
      </c>
    </row>
    <row r="21" spans="1:2">
      <c r="A21" s="10" t="s">
        <v>111</v>
      </c>
      <c r="B21" s="11">
        <v>24</v>
      </c>
    </row>
    <row r="22" spans="1:2">
      <c r="A22" s="10" t="s">
        <v>112</v>
      </c>
      <c r="B22" s="11">
        <v>25</v>
      </c>
    </row>
    <row r="23" spans="1:2">
      <c r="A23" s="10" t="s">
        <v>113</v>
      </c>
      <c r="B23" s="11">
        <v>26</v>
      </c>
    </row>
    <row r="24" spans="1:2">
      <c r="A24" s="10" t="s">
        <v>114</v>
      </c>
      <c r="B24" s="11">
        <v>27</v>
      </c>
    </row>
    <row r="25" spans="1:2">
      <c r="A25" s="10" t="s">
        <v>115</v>
      </c>
      <c r="B25" s="11">
        <v>28</v>
      </c>
    </row>
    <row r="26" spans="1:2">
      <c r="A26" s="10" t="s">
        <v>116</v>
      </c>
      <c r="B26" s="11">
        <v>29</v>
      </c>
    </row>
    <row r="27" spans="1:2">
      <c r="A27" s="10" t="s">
        <v>117</v>
      </c>
      <c r="B27" s="11">
        <v>30</v>
      </c>
    </row>
    <row r="28" spans="1:2">
      <c r="A28" s="10" t="s">
        <v>235</v>
      </c>
      <c r="B28" s="11">
        <v>107</v>
      </c>
    </row>
    <row r="29" spans="1:2">
      <c r="A29" s="10" t="s">
        <v>172</v>
      </c>
      <c r="B29" s="11">
        <v>108</v>
      </c>
    </row>
    <row r="30" spans="1:2">
      <c r="A30" s="10" t="s">
        <v>173</v>
      </c>
      <c r="B30" s="11">
        <v>109</v>
      </c>
    </row>
    <row r="31" spans="1:2">
      <c r="A31" s="10" t="s">
        <v>174</v>
      </c>
      <c r="B31" s="11">
        <v>110</v>
      </c>
    </row>
    <row r="32" spans="1:2">
      <c r="A32" s="10" t="s">
        <v>176</v>
      </c>
      <c r="B32" s="11">
        <v>112</v>
      </c>
    </row>
    <row r="33" spans="1:2">
      <c r="A33" s="10" t="s">
        <v>175</v>
      </c>
      <c r="B33" s="11">
        <v>111</v>
      </c>
    </row>
    <row r="34" spans="1:2">
      <c r="A34" s="10" t="s">
        <v>177</v>
      </c>
      <c r="B34" s="11">
        <v>113</v>
      </c>
    </row>
    <row r="35" spans="1:2">
      <c r="A35" s="10" t="s">
        <v>236</v>
      </c>
      <c r="B35" s="11">
        <v>114</v>
      </c>
    </row>
    <row r="36" spans="1:2">
      <c r="A36" s="10" t="s">
        <v>217</v>
      </c>
      <c r="B36" s="11">
        <v>240</v>
      </c>
    </row>
    <row r="37" spans="1:2">
      <c r="A37" s="10" t="s">
        <v>178</v>
      </c>
      <c r="B37" s="11">
        <v>115</v>
      </c>
    </row>
    <row r="38" spans="1:2">
      <c r="A38" s="10" t="s">
        <v>218</v>
      </c>
      <c r="B38" s="11">
        <v>241</v>
      </c>
    </row>
    <row r="39" spans="1:2">
      <c r="A39" s="10" t="s">
        <v>125</v>
      </c>
      <c r="B39" s="11">
        <v>39</v>
      </c>
    </row>
    <row r="40" spans="1:2">
      <c r="A40" s="10" t="s">
        <v>126</v>
      </c>
      <c r="B40" s="11">
        <v>40</v>
      </c>
    </row>
    <row r="41" spans="1:2">
      <c r="A41" s="10" t="s">
        <v>127</v>
      </c>
      <c r="B41" s="11">
        <v>41</v>
      </c>
    </row>
    <row r="42" spans="1:2">
      <c r="A42" s="10" t="s">
        <v>122</v>
      </c>
      <c r="B42" s="11">
        <v>36</v>
      </c>
    </row>
    <row r="43" spans="1:2">
      <c r="A43" s="10" t="s">
        <v>123</v>
      </c>
      <c r="B43" s="11">
        <v>37</v>
      </c>
    </row>
    <row r="44" spans="1:2">
      <c r="A44" s="10" t="s">
        <v>124</v>
      </c>
      <c r="B44" s="11">
        <v>38</v>
      </c>
    </row>
    <row r="45" spans="1:2">
      <c r="A45" s="10" t="s">
        <v>219</v>
      </c>
      <c r="B45" s="11">
        <v>243</v>
      </c>
    </row>
    <row r="46" spans="1:2">
      <c r="A46" s="10" t="s">
        <v>179</v>
      </c>
      <c r="B46" s="11">
        <v>117</v>
      </c>
    </row>
    <row r="47" spans="1:2">
      <c r="A47" s="10" t="s">
        <v>180</v>
      </c>
      <c r="B47" s="11">
        <v>118</v>
      </c>
    </row>
    <row r="48" spans="1:2">
      <c r="A48" s="10" t="s">
        <v>220</v>
      </c>
      <c r="B48" s="11">
        <v>244</v>
      </c>
    </row>
    <row r="49" spans="1:2">
      <c r="A49" s="10" t="s">
        <v>181</v>
      </c>
      <c r="B49" s="11">
        <v>119</v>
      </c>
    </row>
    <row r="50" spans="1:2">
      <c r="A50" s="10" t="s">
        <v>237</v>
      </c>
      <c r="B50" s="11">
        <v>116</v>
      </c>
    </row>
    <row r="51" spans="1:2">
      <c r="A51" s="10" t="s">
        <v>243</v>
      </c>
      <c r="B51" s="11">
        <v>242</v>
      </c>
    </row>
    <row r="52" spans="1:2">
      <c r="A52" s="10" t="s">
        <v>128</v>
      </c>
      <c r="B52" s="11">
        <v>42</v>
      </c>
    </row>
    <row r="53" spans="1:2">
      <c r="A53" s="10" t="s">
        <v>194</v>
      </c>
      <c r="B53" s="11">
        <v>212</v>
      </c>
    </row>
    <row r="54" spans="1:2">
      <c r="A54" s="10" t="s">
        <v>195</v>
      </c>
      <c r="B54" s="11">
        <v>213</v>
      </c>
    </row>
    <row r="55" spans="1:2">
      <c r="A55" s="10" t="s">
        <v>232</v>
      </c>
      <c r="B55" s="11">
        <v>96</v>
      </c>
    </row>
    <row r="56" spans="1:2">
      <c r="A56" s="10" t="s">
        <v>196</v>
      </c>
      <c r="B56" s="11">
        <v>214</v>
      </c>
    </row>
    <row r="57" spans="1:2">
      <c r="A57" s="10" t="s">
        <v>197</v>
      </c>
      <c r="B57" s="11">
        <v>215</v>
      </c>
    </row>
    <row r="58" spans="1:2">
      <c r="A58" s="10" t="s">
        <v>129</v>
      </c>
      <c r="B58" s="11">
        <v>43</v>
      </c>
    </row>
    <row r="59" spans="1:2">
      <c r="A59" s="10" t="s">
        <v>130</v>
      </c>
      <c r="B59" s="11">
        <v>44</v>
      </c>
    </row>
    <row r="60" spans="1:2">
      <c r="A60" s="10" t="s">
        <v>131</v>
      </c>
      <c r="B60" s="11">
        <v>45</v>
      </c>
    </row>
    <row r="61" spans="1:2">
      <c r="A61" s="10" t="s">
        <v>198</v>
      </c>
      <c r="B61" s="11">
        <v>216</v>
      </c>
    </row>
    <row r="62" spans="1:2">
      <c r="A62" s="10" t="s">
        <v>199</v>
      </c>
      <c r="B62" s="11">
        <v>217</v>
      </c>
    </row>
    <row r="63" spans="1:2">
      <c r="A63" s="10" t="s">
        <v>133</v>
      </c>
      <c r="B63" s="11">
        <v>48</v>
      </c>
    </row>
    <row r="64" spans="1:2">
      <c r="A64" s="10" t="s">
        <v>132</v>
      </c>
      <c r="B64" s="11">
        <v>46</v>
      </c>
    </row>
    <row r="65" spans="1:2">
      <c r="A65" s="10" t="s">
        <v>223</v>
      </c>
      <c r="B65" s="11">
        <v>49</v>
      </c>
    </row>
    <row r="66" spans="1:2">
      <c r="A66" s="10" t="s">
        <v>224</v>
      </c>
      <c r="B66" s="11">
        <v>50</v>
      </c>
    </row>
    <row r="67" spans="1:2">
      <c r="A67" s="10" t="s">
        <v>134</v>
      </c>
      <c r="B67" s="11">
        <v>51</v>
      </c>
    </row>
    <row r="68" spans="1:2">
      <c r="A68" s="10" t="s">
        <v>225</v>
      </c>
      <c r="B68" s="11">
        <v>52</v>
      </c>
    </row>
    <row r="69" spans="1:2">
      <c r="A69" s="10" t="s">
        <v>200</v>
      </c>
      <c r="B69" s="11">
        <v>218</v>
      </c>
    </row>
    <row r="70" spans="1:2">
      <c r="A70" s="10" t="s">
        <v>136</v>
      </c>
      <c r="B70" s="11">
        <v>54</v>
      </c>
    </row>
    <row r="71" spans="1:2">
      <c r="A71" s="10" t="s">
        <v>135</v>
      </c>
      <c r="B71" s="11">
        <v>53</v>
      </c>
    </row>
    <row r="72" spans="1:2">
      <c r="A72" s="10" t="s">
        <v>137</v>
      </c>
      <c r="B72" s="11">
        <v>55</v>
      </c>
    </row>
    <row r="73" spans="1:2">
      <c r="A73" s="10" t="s">
        <v>182</v>
      </c>
      <c r="B73" s="11">
        <v>121</v>
      </c>
    </row>
    <row r="74" spans="1:2">
      <c r="A74" s="10" t="s">
        <v>138</v>
      </c>
      <c r="B74" s="11">
        <v>57</v>
      </c>
    </row>
    <row r="75" spans="1:2">
      <c r="A75" s="10" t="s">
        <v>226</v>
      </c>
      <c r="B75" s="11">
        <v>58</v>
      </c>
    </row>
    <row r="76" spans="1:2">
      <c r="A76" s="10" t="s">
        <v>227</v>
      </c>
      <c r="B76" s="11">
        <v>59</v>
      </c>
    </row>
    <row r="77" spans="1:2">
      <c r="A77" s="10" t="s">
        <v>139</v>
      </c>
      <c r="B77" s="11">
        <v>60</v>
      </c>
    </row>
    <row r="78" spans="1:2">
      <c r="A78" s="10" t="s">
        <v>140</v>
      </c>
      <c r="B78" s="11">
        <v>61</v>
      </c>
    </row>
    <row r="79" spans="1:2">
      <c r="A79" s="10" t="s">
        <v>141</v>
      </c>
      <c r="B79" s="11">
        <v>62</v>
      </c>
    </row>
    <row r="80" spans="1:2">
      <c r="A80" s="10" t="s">
        <v>142</v>
      </c>
      <c r="B80" s="11">
        <v>63</v>
      </c>
    </row>
    <row r="81" spans="1:2">
      <c r="A81" s="10" t="s">
        <v>143</v>
      </c>
      <c r="B81" s="11">
        <v>65</v>
      </c>
    </row>
    <row r="82" spans="1:2">
      <c r="A82" s="10" t="s">
        <v>201</v>
      </c>
      <c r="B82" s="11">
        <v>219</v>
      </c>
    </row>
    <row r="83" spans="1:2">
      <c r="A83" s="10" t="s">
        <v>144</v>
      </c>
      <c r="B83" s="11">
        <v>66</v>
      </c>
    </row>
    <row r="84" spans="1:2">
      <c r="A84" s="10" t="s">
        <v>145</v>
      </c>
      <c r="B84" s="11">
        <v>67</v>
      </c>
    </row>
    <row r="85" spans="1:2">
      <c r="A85" s="10" t="s">
        <v>146</v>
      </c>
      <c r="B85" s="11">
        <v>68</v>
      </c>
    </row>
    <row r="86" spans="1:2">
      <c r="A86" s="10" t="s">
        <v>147</v>
      </c>
      <c r="B86" s="11">
        <v>69</v>
      </c>
    </row>
    <row r="87" spans="1:2">
      <c r="A87" s="10" t="s">
        <v>148</v>
      </c>
      <c r="B87" s="11">
        <v>72</v>
      </c>
    </row>
    <row r="88" spans="1:2">
      <c r="A88" s="10" t="s">
        <v>228</v>
      </c>
      <c r="B88" s="11">
        <v>73</v>
      </c>
    </row>
    <row r="89" spans="1:2">
      <c r="A89" s="10" t="s">
        <v>149</v>
      </c>
      <c r="B89" s="11">
        <v>74</v>
      </c>
    </row>
    <row r="90" spans="1:2">
      <c r="A90" s="10" t="s">
        <v>202</v>
      </c>
      <c r="B90" s="11">
        <v>220</v>
      </c>
    </row>
    <row r="91" spans="1:2">
      <c r="A91" s="10" t="s">
        <v>203</v>
      </c>
      <c r="B91" s="11">
        <v>221</v>
      </c>
    </row>
    <row r="92" spans="1:2">
      <c r="A92" s="10" t="s">
        <v>204</v>
      </c>
      <c r="B92" s="11">
        <v>222</v>
      </c>
    </row>
    <row r="93" spans="1:2">
      <c r="A93" s="10" t="s">
        <v>229</v>
      </c>
      <c r="B93" s="11">
        <v>75</v>
      </c>
    </row>
    <row r="94" spans="1:2">
      <c r="A94" s="10" t="s">
        <v>238</v>
      </c>
      <c r="B94" s="11">
        <v>223</v>
      </c>
    </row>
    <row r="95" spans="1:2">
      <c r="A95" s="10" t="s">
        <v>206</v>
      </c>
      <c r="B95" s="11">
        <v>225</v>
      </c>
    </row>
    <row r="96" spans="1:2">
      <c r="A96" s="10" t="s">
        <v>150</v>
      </c>
      <c r="B96" s="11">
        <v>76</v>
      </c>
    </row>
    <row r="97" spans="1:2">
      <c r="A97" s="10" t="s">
        <v>205</v>
      </c>
      <c r="B97" s="11">
        <v>224</v>
      </c>
    </row>
    <row r="98" spans="1:2">
      <c r="A98" s="10" t="s">
        <v>239</v>
      </c>
      <c r="B98" s="11">
        <v>226</v>
      </c>
    </row>
    <row r="99" spans="1:2">
      <c r="A99" s="10" t="s">
        <v>151</v>
      </c>
      <c r="B99" s="11">
        <v>77</v>
      </c>
    </row>
    <row r="100" spans="1:2">
      <c r="A100" s="10" t="s">
        <v>245</v>
      </c>
      <c r="B100" s="11">
        <v>78</v>
      </c>
    </row>
    <row r="101" spans="1:2">
      <c r="A101" s="10" t="s">
        <v>207</v>
      </c>
      <c r="B101" s="11">
        <v>227</v>
      </c>
    </row>
    <row r="102" spans="1:2">
      <c r="A102" s="10" t="s">
        <v>152</v>
      </c>
      <c r="B102" s="11">
        <v>79</v>
      </c>
    </row>
    <row r="103" spans="1:2">
      <c r="A103" s="10" t="s">
        <v>208</v>
      </c>
      <c r="B103" s="11">
        <v>228</v>
      </c>
    </row>
    <row r="104" spans="1:2">
      <c r="A104" s="10" t="s">
        <v>230</v>
      </c>
      <c r="B104" s="11">
        <v>80</v>
      </c>
    </row>
    <row r="105" spans="1:2">
      <c r="A105" s="10" t="s">
        <v>153</v>
      </c>
      <c r="B105" s="11">
        <v>81</v>
      </c>
    </row>
    <row r="106" spans="1:2">
      <c r="A106" s="10" t="s">
        <v>154</v>
      </c>
      <c r="B106" s="11">
        <v>82</v>
      </c>
    </row>
    <row r="107" spans="1:2">
      <c r="A107" s="10" t="s">
        <v>155</v>
      </c>
      <c r="B107" s="11">
        <v>83</v>
      </c>
    </row>
    <row r="108" spans="1:2">
      <c r="A108" s="10" t="s">
        <v>156</v>
      </c>
      <c r="B108" s="11">
        <v>84</v>
      </c>
    </row>
    <row r="109" spans="1:2">
      <c r="A109" s="10" t="s">
        <v>157</v>
      </c>
      <c r="B109" s="11">
        <v>85</v>
      </c>
    </row>
    <row r="110" spans="1:2">
      <c r="A110" s="10" t="s">
        <v>160</v>
      </c>
      <c r="B110" s="11">
        <v>88</v>
      </c>
    </row>
    <row r="111" spans="1:2">
      <c r="A111" s="10" t="s">
        <v>158</v>
      </c>
      <c r="B111" s="11">
        <v>86</v>
      </c>
    </row>
    <row r="112" spans="1:2">
      <c r="A112" s="10" t="s">
        <v>159</v>
      </c>
      <c r="B112" s="11">
        <v>87</v>
      </c>
    </row>
    <row r="113" spans="1:2">
      <c r="A113" s="10" t="s">
        <v>161</v>
      </c>
      <c r="B113" s="11">
        <v>89</v>
      </c>
    </row>
    <row r="114" spans="1:2">
      <c r="A114" s="10" t="s">
        <v>209</v>
      </c>
      <c r="B114" s="11">
        <v>229</v>
      </c>
    </row>
    <row r="115" spans="1:2">
      <c r="A115" s="10" t="s">
        <v>165</v>
      </c>
      <c r="B115" s="11">
        <v>97</v>
      </c>
    </row>
    <row r="116" spans="1:2">
      <c r="A116" s="10" t="s">
        <v>166</v>
      </c>
      <c r="B116" s="11">
        <v>98</v>
      </c>
    </row>
    <row r="117" spans="1:2">
      <c r="A117" s="10" t="s">
        <v>211</v>
      </c>
      <c r="B117" s="11">
        <v>231</v>
      </c>
    </row>
    <row r="118" spans="1:2">
      <c r="A118" s="10" t="s">
        <v>210</v>
      </c>
      <c r="B118" s="11">
        <v>230</v>
      </c>
    </row>
    <row r="119" spans="1:2">
      <c r="A119" s="10" t="s">
        <v>162</v>
      </c>
      <c r="B119" s="11">
        <v>91</v>
      </c>
    </row>
    <row r="120" spans="1:2">
      <c r="A120" s="10" t="s">
        <v>231</v>
      </c>
      <c r="B120" s="11">
        <v>92</v>
      </c>
    </row>
    <row r="121" spans="1:2">
      <c r="A121" s="10" t="s">
        <v>246</v>
      </c>
      <c r="B121" s="11">
        <v>93</v>
      </c>
    </row>
    <row r="122" spans="1:2">
      <c r="A122" s="10" t="s">
        <v>163</v>
      </c>
      <c r="B122" s="11">
        <v>94</v>
      </c>
    </row>
    <row r="123" spans="1:2">
      <c r="A123" s="10" t="s">
        <v>240</v>
      </c>
      <c r="B123" s="11">
        <v>232</v>
      </c>
    </row>
    <row r="124" spans="1:2">
      <c r="A124" s="10" t="s">
        <v>212</v>
      </c>
      <c r="B124" s="11">
        <v>233</v>
      </c>
    </row>
    <row r="125" spans="1:2">
      <c r="A125" s="10" t="s">
        <v>241</v>
      </c>
      <c r="B125" s="11">
        <v>234</v>
      </c>
    </row>
    <row r="126" spans="1:2">
      <c r="A126" s="13" t="s">
        <v>221</v>
      </c>
      <c r="B126" s="11">
        <v>250</v>
      </c>
    </row>
    <row r="127" spans="1:2">
      <c r="A127" s="10" t="s">
        <v>213</v>
      </c>
      <c r="B127" s="11">
        <v>235</v>
      </c>
    </row>
    <row r="128" spans="1:2">
      <c r="A128" s="10" t="s">
        <v>242</v>
      </c>
      <c r="B128" s="11">
        <v>236</v>
      </c>
    </row>
    <row r="129" spans="1:2">
      <c r="A129" s="10" t="s">
        <v>164</v>
      </c>
      <c r="B129" s="11">
        <v>95</v>
      </c>
    </row>
    <row r="130" spans="1:2">
      <c r="A130" s="10" t="s">
        <v>215</v>
      </c>
      <c r="B130" s="11">
        <v>238</v>
      </c>
    </row>
    <row r="131" spans="1:2">
      <c r="A131" s="10" t="s">
        <v>216</v>
      </c>
      <c r="B131" s="11">
        <v>239</v>
      </c>
    </row>
    <row r="132" spans="1:2">
      <c r="A132" s="10" t="s">
        <v>167</v>
      </c>
      <c r="B132" s="11">
        <v>101</v>
      </c>
    </row>
    <row r="133" spans="1:2">
      <c r="A133" s="10" t="s">
        <v>168</v>
      </c>
      <c r="B133" s="11">
        <v>102</v>
      </c>
    </row>
    <row r="134" spans="1:2">
      <c r="A134" s="10" t="s">
        <v>169</v>
      </c>
      <c r="B134" s="11">
        <v>103</v>
      </c>
    </row>
    <row r="135" spans="1:2">
      <c r="A135" s="10" t="s">
        <v>170</v>
      </c>
      <c r="B135" s="11">
        <v>104</v>
      </c>
    </row>
    <row r="136" spans="1:2">
      <c r="A136" s="10" t="s">
        <v>119</v>
      </c>
      <c r="B136" s="11">
        <v>32</v>
      </c>
    </row>
    <row r="137" spans="1:2">
      <c r="A137" s="10" t="s">
        <v>120</v>
      </c>
      <c r="B137" s="11">
        <v>33</v>
      </c>
    </row>
    <row r="138" spans="1:2">
      <c r="A138" s="10" t="s">
        <v>171</v>
      </c>
      <c r="B138" s="11">
        <v>105</v>
      </c>
    </row>
    <row r="139" spans="1:2">
      <c r="A139" s="10" t="s">
        <v>234</v>
      </c>
      <c r="B139" s="11">
        <v>100</v>
      </c>
    </row>
    <row r="140" spans="1:2">
      <c r="A140" s="10" t="s">
        <v>118</v>
      </c>
      <c r="B140" s="11">
        <v>31</v>
      </c>
    </row>
    <row r="141" spans="1:2">
      <c r="A141" s="10" t="s">
        <v>121</v>
      </c>
      <c r="B141" s="11">
        <v>35</v>
      </c>
    </row>
    <row r="142" spans="1:2">
      <c r="A142" s="10" t="s">
        <v>222</v>
      </c>
      <c r="B142" s="11">
        <v>34</v>
      </c>
    </row>
    <row r="143" spans="1:2">
      <c r="A143" s="10" t="s">
        <v>193</v>
      </c>
      <c r="B143" s="11">
        <v>211</v>
      </c>
    </row>
    <row r="144" spans="1:2">
      <c r="A144" s="10" t="s">
        <v>233</v>
      </c>
      <c r="B144" s="11">
        <v>99</v>
      </c>
    </row>
    <row r="145" spans="1:2">
      <c r="A145" s="10" t="s">
        <v>214</v>
      </c>
      <c r="B145" s="11">
        <v>237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>+CONCATENATE(K4,"-",L4)</f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>+CONCATENATE(K5,"-",L5)</f>
        <v>1101-0004</v>
      </c>
      <c r="N5" t="s">
        <v>249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>+CONCATENATE(K6,"-",L6)</f>
        <v>1101-0005</v>
      </c>
      <c r="N6" t="s">
        <v>250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0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0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0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0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0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0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0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0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0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0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0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0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0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0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0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0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0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0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0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0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0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0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0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0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0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0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0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0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0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0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0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0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1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1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1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1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1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1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1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1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1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1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1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1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1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1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1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1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1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1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1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1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1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1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1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1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1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1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1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1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1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1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програм 13</vt:lpstr>
      <vt:lpstr>ПА 1</vt:lpstr>
      <vt:lpstr>ПА 2</vt:lpstr>
      <vt:lpstr>ПА 3</vt:lpstr>
      <vt:lpstr>ПА 4</vt:lpstr>
      <vt:lpstr>ПА 5</vt:lpstr>
      <vt:lpstr>ПА 6</vt:lpstr>
      <vt:lpstr>ПЈ 1 </vt:lpstr>
      <vt:lpstr>ПЈ 2</vt:lpstr>
      <vt:lpstr>ПЈ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2022-03-17T10:06:05Z</cp:lastPrinted>
  <dcterms:created xsi:type="dcterms:W3CDTF">2017-02-14T07:14:08Z</dcterms:created>
  <dcterms:modified xsi:type="dcterms:W3CDTF">2022-03-17T10:11:52Z</dcterms:modified>
</cp:coreProperties>
</file>